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17670" windowHeight="14565" activeTab="1"/>
  </bookViews>
  <sheets>
    <sheet name="Rekapitulacija_SKLOP 1" sheetId="2" r:id="rId1"/>
    <sheet name="SKLOP 1_EKG" sheetId="1" r:id="rId2"/>
  </sheets>
  <definedNames>
    <definedName name="_xlnm.Print_Titles" localSheetId="1">'SKLOP 1_EKG'!$22:$22</definedName>
  </definedNames>
  <calcPr calcId="145621"/>
</workbook>
</file>

<file path=xl/calcChain.xml><?xml version="1.0" encoding="utf-8"?>
<calcChain xmlns="http://schemas.openxmlformats.org/spreadsheetml/2006/main">
  <c r="E8" i="2" l="1"/>
  <c r="E10" i="2"/>
  <c r="E6" i="2"/>
  <c r="F24" i="1" l="1"/>
  <c r="F10" i="2"/>
  <c r="F8" i="2"/>
  <c r="F6" i="2"/>
  <c r="F11" i="2" l="1"/>
  <c r="F12" i="2" s="1"/>
  <c r="F13" i="2" l="1"/>
  <c r="G127" i="1" l="1"/>
  <c r="G256" i="1"/>
  <c r="G257" i="1" s="1"/>
  <c r="G258" i="1" l="1"/>
  <c r="G24" i="1" l="1"/>
</calcChain>
</file>

<file path=xl/sharedStrings.xml><?xml version="1.0" encoding="utf-8"?>
<sst xmlns="http://schemas.openxmlformats.org/spreadsheetml/2006/main" count="302" uniqueCount="206">
  <si>
    <t>MEDICINSKE NAPRAVE, APARATI IN SISTEMI</t>
  </si>
  <si>
    <t>EKG APARATI</t>
  </si>
  <si>
    <t>Skladnost s standardi:</t>
  </si>
  <si>
    <t>1.</t>
  </si>
  <si>
    <t>Direktiva Sveta 93/42/EGS (o medicinskih pripomočkih)</t>
  </si>
  <si>
    <t>2.</t>
  </si>
  <si>
    <t xml:space="preserve">SIST EN 60601-1 Medicinska električna oprema -1 -1 del. Splošne varnostne zahteve - </t>
  </si>
  <si>
    <t xml:space="preserve">Spremljevalni standard: Varnostne zahteve za medicinske električne sisteme </t>
  </si>
  <si>
    <t>(IEC 60601-1-1)</t>
  </si>
  <si>
    <t>3.</t>
  </si>
  <si>
    <t xml:space="preserve">SIST EN 60601-10 Medicinska električna oprema -1 -12 del. Splošne zahteve in osnovno </t>
  </si>
  <si>
    <t xml:space="preserve">varnost in bistvene lastnosti - Spremljevalni standard: Zahteve za elektromedicinsko </t>
  </si>
  <si>
    <t xml:space="preserve">opremo in elektromedicinske sisteme namenjene za uporabo v okolju nudenja nujne </t>
  </si>
  <si>
    <t>medicinske pomoči</t>
  </si>
  <si>
    <t>4.</t>
  </si>
  <si>
    <t>SIST EN 60529  Stopnja zaščite, ki jo zagotavlja ohišje (koda IP)</t>
  </si>
  <si>
    <t>5.</t>
  </si>
  <si>
    <t>Ponudnik mora v stolpec E (proizvajalec, tip) navesti  proizvajalca in tip ponujene opreme</t>
  </si>
  <si>
    <t xml:space="preserve">Ponudnik mora navesti ceno za vsak zaključen sklop spodaj navedene opreme - celoten </t>
  </si>
  <si>
    <t xml:space="preserve">komplet, ki gre v skupen seštevek ponudbe in ločeno še cene posameznih elementov </t>
  </si>
  <si>
    <t xml:space="preserve">vsakega kompleta - v barvno označene celice. </t>
  </si>
  <si>
    <t>Cene se vpisujejo v stolpec E. Vrednosti v stolpcu F se avtomatsko izračunajo.</t>
  </si>
  <si>
    <t>zap.št.</t>
  </si>
  <si>
    <t>šifra opreme</t>
  </si>
  <si>
    <t>opis opreme</t>
  </si>
  <si>
    <t>količina/kos</t>
  </si>
  <si>
    <t>proizvajalec, tip, kataloška številka</t>
  </si>
  <si>
    <t>cena/enoto EUR brez DDV</t>
  </si>
  <si>
    <t>vrednost brez DDV</t>
  </si>
  <si>
    <t>25.1.1</t>
  </si>
  <si>
    <t>Opis / zahteve:</t>
  </si>
  <si>
    <t>EKG APARAT</t>
  </si>
  <si>
    <t xml:space="preserve">Prikazi na zaslonu: </t>
  </si>
  <si>
    <t>stanje elektrod</t>
  </si>
  <si>
    <t>-  možnosti odvodov: 3, 6, 2x6, 3x4+1 ritmična ali 12</t>
  </si>
  <si>
    <t xml:space="preserve">- simultano zajemati 12 kanalov sledečih kombinacij: Standard, Cabrera, Nehb in </t>
  </si>
  <si>
    <t>prosto-programirljivih kombinacij s strani uporabnika</t>
  </si>
  <si>
    <t>- detekcijo odklopljenih elektrod</t>
  </si>
  <si>
    <t>- impedanco priklopljenih elektrod</t>
  </si>
  <si>
    <t>IZPIS:</t>
  </si>
  <si>
    <t>DELOVANJE:</t>
  </si>
  <si>
    <t>- vgrajen program za analizo EKG-ja za odrasle / otroke</t>
  </si>
  <si>
    <t>VGRAJENI FILTRI:</t>
  </si>
  <si>
    <t xml:space="preserve">     - gladilni filter, ki zgladi krivuljo</t>
  </si>
  <si>
    <t>zunanjo USB tipkovnico ali spominski ključ</t>
  </si>
  <si>
    <t>s katere se lahko nalaga seznam pacientov s »hišnega informacijskega sistema«,ki so</t>
  </si>
  <si>
    <t>- z vgrajeno t.i. delovno listo (spiska pacientov za obravnavo) preneseno  s "hišnega</t>
  </si>
  <si>
    <t>informacijskega sistema«</t>
  </si>
  <si>
    <t>- snemanje in shranitev signalov vseh EKG kanalov v t.i. full disclosure načinu za</t>
  </si>
  <si>
    <t>APARAT:</t>
  </si>
  <si>
    <t>- dinamični merilni obseg ± 10 mV</t>
  </si>
  <si>
    <t>- zaznavanje spodbujevalca (pacemaker): &gt; ± 2 mV / širino pulza &gt; 0,1 ms</t>
  </si>
  <si>
    <t xml:space="preserve">- možnost priklopa 14 žilnega pacientnega EKG kabla za snemanje 16 odvodov </t>
  </si>
  <si>
    <t>(kabla ni potrebno prilagati)</t>
  </si>
  <si>
    <t>- imeti mora uporabniški vmesnik v slovenskem jeziku (sporočila uporabniku na zaslonu)</t>
  </si>
  <si>
    <t xml:space="preserve">- možnost predogleda posnetka ter interpretacije na zaslonu preden se le-ta </t>
  </si>
  <si>
    <t>natisne na papir</t>
  </si>
  <si>
    <t>- omogočati mora vgradnjo internega modula za brezžično povezavo po potrebi</t>
  </si>
  <si>
    <t>- priključek na ozemljitev</t>
  </si>
  <si>
    <t>- 10 žilni pacientni EKG kabel s krokodilčki za priklop na prilepne elektrode</t>
  </si>
  <si>
    <t>- 1 zavitek prilepnih elektrod</t>
  </si>
  <si>
    <t>- navodila za uporabo v slovenščini in angleščini - priložena</t>
  </si>
  <si>
    <t>- kratka slovenska navodila - priložena</t>
  </si>
  <si>
    <t xml:space="preserve">VAKUUMSKI SISTEM ELEKTROD </t>
  </si>
  <si>
    <t xml:space="preserve">- pomikanje z držalom, ki je nameščeno na glavi in barvne oznake za priklop </t>
  </si>
  <si>
    <t>posameznih elektrod</t>
  </si>
  <si>
    <t>- teleskopski roki morajo biti priloženi sledeči elementi:</t>
  </si>
  <si>
    <t xml:space="preserve">     - 4 dolge ekstermitetne elektrode z barvnimi in številčnimi oznakami </t>
  </si>
  <si>
    <t>- vakuumski sistem mora biti zaščitnega razreda I</t>
  </si>
  <si>
    <t>- pomična in iztegljiva nosilna roka elektrod, ki se montira na steno</t>
  </si>
  <si>
    <t>SKLADNOST S STANDARDI:</t>
  </si>
  <si>
    <t>s certifikatom CE v skladu z direktivo 93/42/EEC</t>
  </si>
  <si>
    <t>- zaščiten proti defibrilaciji pri 5000 VDC</t>
  </si>
  <si>
    <t>- aparat za pritrditev na steno</t>
  </si>
  <si>
    <t>Prostori: 7x IPP</t>
  </si>
  <si>
    <t>Prostori: 7x SNMP</t>
  </si>
  <si>
    <t>EKG 12 kanalni z vakuumskimi elektrodami</t>
  </si>
  <si>
    <t xml:space="preserve">- barvni LCD zaslon diagonale 38 cm  (15") ali več,  VGA resolucija, </t>
  </si>
  <si>
    <t>- imeti mora vgrajen tiskalnik A4 format</t>
  </si>
  <si>
    <t>- izpis velikosti A4 (210x297 mm)</t>
  </si>
  <si>
    <t xml:space="preserve">     - filter omrežne napetosti</t>
  </si>
  <si>
    <t xml:space="preserve">     - miogram »mišični« filter </t>
  </si>
  <si>
    <t xml:space="preserve">- ethernet (računalniški) priključek za priklop na mrežo in WiFi, </t>
  </si>
  <si>
    <t>sistema,</t>
  </si>
  <si>
    <t>najmanj pretekle 4 minute v snemanju ritma</t>
  </si>
  <si>
    <t>- dimenzijsko ne sme presegati 40x30x10 cm  (d x š x v) ± 5%</t>
  </si>
  <si>
    <t>- teža največ 4 kg z baterijo in papirjem (montaža na steno!!)</t>
  </si>
  <si>
    <t>zaradi iskalne liste,</t>
  </si>
  <si>
    <t>- menjava posamezne elektrode v primeru, ko se ta pokvari, jo uporabnik lahko</t>
  </si>
  <si>
    <t xml:space="preserve">enostavno zamenja, </t>
  </si>
  <si>
    <t>- glava vakuumskih elektrod, nameščena na teleskopski roki z zatiči za zaklepanje</t>
  </si>
  <si>
    <t>položaja</t>
  </si>
  <si>
    <t>- obdelovanje in arhiviranje podatkov v originalni (za post obdelavo) elektronski obliki,</t>
  </si>
  <si>
    <t xml:space="preserve">- pod obdelavo je mišljeno spreminjanje in pisanje interpretacij, meritev EKG-jev, </t>
  </si>
  <si>
    <t xml:space="preserve">spirometrij in ritma v mirovanju, primerjava več posnetkov istega pacienta, iskanje </t>
  </si>
  <si>
    <t xml:space="preserve">podatkov v bazi po različnih kriterijih (priimek in ime, datum rojstva, datum preiskave, </t>
  </si>
  <si>
    <t>rezultatih interpretacij, itd) in naknadno izpisovanje posnetkov</t>
  </si>
  <si>
    <t xml:space="preserve">ritem v mirovanju) po protokolu HL7 iz bolnišničnega informacijskega sistema (HIS) </t>
  </si>
  <si>
    <t>na aparat po naslednjih korakih:</t>
  </si>
  <si>
    <t>- tvorjenje naročila v bolnišničnem informacijskem sistemu (HIS) in nato prenos naročila</t>
  </si>
  <si>
    <t xml:space="preserve">- izvedba zahtevane preiskave na aparatu (EKG posnetek, spirometrijo, ritem v </t>
  </si>
  <si>
    <t xml:space="preserve">- pošiljanje posnetka iz aparata v sistem za obdelovanje posnetkov, kjer jih uporabnik </t>
  </si>
  <si>
    <t>s pravico obdela (sprememba interpretacije, spremembe razdalj na QRS segmentu ,…)</t>
  </si>
  <si>
    <t xml:space="preserve">- zahtevo za prenos pacientovih podatkov iz sistema na aparat z vpisom pacientovega </t>
  </si>
  <si>
    <t>v čakalno listo pacientov na določen aparat</t>
  </si>
  <si>
    <t>mirovanju) iz čakalne liste pacientov</t>
  </si>
  <si>
    <t>in jih potrdi</t>
  </si>
  <si>
    <t>k ustreznemu pacientu v PDF obliki</t>
  </si>
  <si>
    <t xml:space="preserve">- kasnejšo dodelitev posnetka ustreznemu pacientu, kateremu zaradi nujnosti obravnave </t>
  </si>
  <si>
    <t>- hitro iskanje vseh pacientov z nepotrjeno obravnavo,</t>
  </si>
  <si>
    <t xml:space="preserve">- arhiviranje podatkov na server za kasnejši pregled ali medsebojno primerjavo </t>
  </si>
  <si>
    <t>posnetkov</t>
  </si>
  <si>
    <t>niso dodeljeni pacientovi podatki</t>
  </si>
  <si>
    <t xml:space="preserve">- ob izpadu mrežne povezave možnost zakasnelega pošiljanja podatkov (podatki se </t>
  </si>
  <si>
    <t xml:space="preserve">shranijo lokalno in se ob ponovni vzpostavitvi mrežne povezave sinhronizirajo z </t>
  </si>
  <si>
    <t>bolnišničnim informacijskim sistemom (HIS)</t>
  </si>
  <si>
    <t>- elektrode prevlečene s srebrovim kloridom za čim boljšo prevodnost</t>
  </si>
  <si>
    <t>brez izpisovanja, in jo uporabnik lahko zamenja sam</t>
  </si>
  <si>
    <t>- vrtljiv nosilec aparata za montažo na steno, prilagodljivim po višini, kompletno s</t>
  </si>
  <si>
    <t>pritrdilnim materialom in material za takojšnji zagon - priložen:</t>
  </si>
  <si>
    <t>DODATNA OPREMA:</t>
  </si>
  <si>
    <t>NAVODILA:</t>
  </si>
  <si>
    <t>RAČUNALNIŠKA PODPRTOST:</t>
  </si>
  <si>
    <t>spirometer mora biti sestavni del EKG aparata in mora omogočati:</t>
  </si>
  <si>
    <r>
      <t>SPIROMETER</t>
    </r>
    <r>
      <rPr>
        <i/>
        <sz val="8"/>
        <color theme="1"/>
        <rFont val="Arial"/>
        <family val="2"/>
        <charset val="238"/>
      </rPr>
      <t xml:space="preserve"> (pnevmotahograf) </t>
    </r>
  </si>
  <si>
    <t>- izvajanje inspiratornih in ekspiratornih testov: FVC, SVC, MV in MVV</t>
  </si>
  <si>
    <t>- pre in post meritve ter njihovo primerjavo</t>
  </si>
  <si>
    <r>
      <t xml:space="preserve">- </t>
    </r>
    <r>
      <rPr>
        <sz val="8"/>
        <color theme="1"/>
        <rFont val="Arial"/>
        <family val="2"/>
        <charset val="238"/>
      </rPr>
      <t xml:space="preserve">sočasni prikaz (na izpisu in zaslonu) grafov pretok/volumen, volumen v odvisnosti </t>
    </r>
  </si>
  <si>
    <t>od časa (V(t)) in prikaz krivulje pretoka v realnem času ter tabele z izmerjenimi vrednosti</t>
  </si>
  <si>
    <r>
      <t xml:space="preserve">- </t>
    </r>
    <r>
      <rPr>
        <sz val="8"/>
        <color theme="1"/>
        <rFont val="Arial"/>
        <family val="2"/>
        <charset val="238"/>
      </rPr>
      <t>avtomatsko interpretacijo rezultatov</t>
    </r>
  </si>
  <si>
    <t xml:space="preserve">- prikaz normativov in razmerja med izmerjenimi in normiranimi vrednostmi, ki so </t>
  </si>
  <si>
    <t>v uporabi v Sloveniji (Nhanes III)</t>
  </si>
  <si>
    <t xml:space="preserve">Priložen pribor: </t>
  </si>
  <si>
    <t>- ustniki 100 kos</t>
  </si>
  <si>
    <t xml:space="preserve">- ime in priimek pacienta, čas, označbe krivulj, hitrost, ojačenje, nastavitve filtrov in </t>
  </si>
  <si>
    <t>- prenos obdelanega in potrjenega posnetka nazaj v bolnišnični informacijski sistem (HIS)</t>
  </si>
  <si>
    <t>Skupaj</t>
  </si>
  <si>
    <t>DDV 22%</t>
  </si>
  <si>
    <t>SKUPAJ</t>
  </si>
  <si>
    <t xml:space="preserve">- SIST EN  60601-1, razreda II, SIST EN  60601-1-2 in SIST EN 60601-2-51, </t>
  </si>
  <si>
    <t>25.1.2</t>
  </si>
  <si>
    <t>- aparat na vozičku</t>
  </si>
  <si>
    <t>- pripadajoči voziček za EKG in vakuumski sistem elektrod</t>
  </si>
  <si>
    <t>- pomična in iztegljiva nosilna roka elektrod, ki se montira na voziček</t>
  </si>
  <si>
    <t>1.0</t>
  </si>
  <si>
    <t>1.1</t>
  </si>
  <si>
    <t>1.2</t>
  </si>
  <si>
    <t>-  upravljanje s pomočjo zaslona občutljivega na dotik (touch screen),</t>
  </si>
  <si>
    <t xml:space="preserve">     - filter za stabilizacijo krivulje na osnovno os </t>
  </si>
  <si>
    <t>14.1</t>
  </si>
  <si>
    <r>
      <t xml:space="preserve">EKG 12 kanalni z vakuunskimi elektrodami,  </t>
    </r>
    <r>
      <rPr>
        <sz val="8"/>
        <rFont val="Arial"/>
        <family val="2"/>
        <charset val="238"/>
      </rPr>
      <t>prtrjevanje na steno</t>
    </r>
  </si>
  <si>
    <t>Prostori:  7x IPP</t>
  </si>
  <si>
    <t>1.3</t>
  </si>
  <si>
    <r>
      <t xml:space="preserve">EKG 12 kanalni z vakuunskimi elektrodami,  </t>
    </r>
    <r>
      <rPr>
        <sz val="8"/>
        <rFont val="Arial"/>
        <family val="2"/>
        <charset val="238"/>
      </rPr>
      <t>na vozičku</t>
    </r>
  </si>
  <si>
    <t>SKLOP</t>
  </si>
  <si>
    <t>št. opreme</t>
  </si>
  <si>
    <t>opis oprema</t>
  </si>
  <si>
    <t>kosi</t>
  </si>
  <si>
    <t>cena/enoto</t>
  </si>
  <si>
    <t>14.2</t>
  </si>
  <si>
    <t>SKUPAJ                                                                                                    EUR</t>
  </si>
  <si>
    <t>14.3</t>
  </si>
  <si>
    <r>
      <rPr>
        <b/>
        <i/>
        <sz val="8"/>
        <rFont val="Arial"/>
        <family val="2"/>
        <charset val="238"/>
      </rPr>
      <t xml:space="preserve">POVEZLJIVOST EKG APARATOV </t>
    </r>
    <r>
      <rPr>
        <b/>
        <sz val="8"/>
        <rFont val="Arial"/>
        <family val="2"/>
        <charset val="238"/>
      </rPr>
      <t xml:space="preserve">z bolnišničnim sistemom </t>
    </r>
  </si>
  <si>
    <t>EKG aparati in z njimi dobavljena programska oprema mora omogočati:</t>
  </si>
  <si>
    <t>- implementacija v bolnišnični sistem</t>
  </si>
  <si>
    <t>Zagotovljena mora biti kompletna implementacija v informacijski sistem ustanove in</t>
  </si>
  <si>
    <t>programska oprema za shranjevanje in obdelavo (najmanj 10 uporabnikov istočasno)</t>
  </si>
  <si>
    <t xml:space="preserve">kapaciteta mora omogočati najmanj 90 EKG izpisov oz. 3 ure ali več prikazovanja krivulj </t>
  </si>
  <si>
    <t xml:space="preserve">- ojačevalec EKG signala katerega frekvenčno območje je od 0,05 do najmanj 250 Hz </t>
  </si>
  <si>
    <t>(tudi za otroke), (po IEC smernicah)</t>
  </si>
  <si>
    <t>- delo najmanj 10 uporabnikov hkrati na različnih postajah,</t>
  </si>
  <si>
    <t xml:space="preserve">- merjeno frekvenco pulza do najmanj 290 udarcev na minuto, </t>
  </si>
  <si>
    <t>- z vzorčevalno frekvenco najmanj 4000 vzorcev/sek/kanal</t>
  </si>
  <si>
    <t>- interni spomin, ki omogoča hrambo najmanj 350 EKG posnetkov</t>
  </si>
  <si>
    <t xml:space="preserve">- nastavitev jakosti vakuuma z najmanj 4 stopnjami jakosti in sicer od 60 do </t>
  </si>
  <si>
    <t>- nastavitev jakosti vakuuma z najmanj 4 stopnjami jakosti in sicer od 60 do najmanj</t>
  </si>
  <si>
    <t>250 mbar</t>
  </si>
  <si>
    <t>v vodoravni smeri, roka nastavljiva od 85 cm do najmanj 130 cm</t>
  </si>
  <si>
    <t xml:space="preserve">     - 6 krajših prekordialnih elektrod z barvnimi in številčnimi oznakami  </t>
  </si>
  <si>
    <t xml:space="preserve">       (dolžine najmanj 1 m)</t>
  </si>
  <si>
    <t xml:space="preserve">       (dolžine najmanj 1,3 m)</t>
  </si>
  <si>
    <t>najmanj 250 mbar</t>
  </si>
  <si>
    <t xml:space="preserve">Zahteva: ponudnik mora pokazati najmanj en delujoč sistem povezave s tovrstnimi </t>
  </si>
  <si>
    <t>aparati (EKG, spirometer) z HIS v Sloveniji.</t>
  </si>
  <si>
    <t>standardi vezani na posamezno elektromedicinsko opremo ali elektromedicinski sistem</t>
  </si>
  <si>
    <t>- avtomatski izpis 10s, ročnii po določitvi</t>
  </si>
  <si>
    <t xml:space="preserve">- v primeru izpada napetosti mora delovati na notranjo baterijo za polnjenje, katere </t>
  </si>
  <si>
    <t>- 4 ali več dodatnih USB izhodov za priklop npr. čitalnika črtnih kod, laserski tiskalnik,</t>
  </si>
  <si>
    <t>naročeni za pregled ali izvede poizvedba s pomočjo čitalnika črtnih kod in bolnišničnega</t>
  </si>
  <si>
    <t xml:space="preserve">- pomik (teleskopske roke) najmanj v radiju 150° v navpični smeri in v radiju 270° </t>
  </si>
  <si>
    <t xml:space="preserve">     - vakuumska črpalka z upravljalnikom za nastavitev različnih nivojev vakuuma</t>
  </si>
  <si>
    <t>- ščipalke za nos</t>
  </si>
  <si>
    <t>- avtomatski izpis 10s, ročni po določitvi</t>
  </si>
  <si>
    <t>- možnost priklopa spirometra</t>
  </si>
  <si>
    <t xml:space="preserve">- pošiljanje in sprejemanje naročil za želene preiskave (EKG v mirovanju, spirometrijo, </t>
  </si>
  <si>
    <t>ID ali ID obiska (ročno ali s čitalnikom črtnih kod)</t>
  </si>
  <si>
    <t xml:space="preserve">SKUPAJ           </t>
  </si>
  <si>
    <t xml:space="preserve">Kompletna implementacija v informacijski sistema
vključno - programska oprema za shranjevanje in kasnejšo obdelavo (najmanj 10 uporabnikov istočasno) </t>
  </si>
  <si>
    <t>REKAPITULACIJA</t>
  </si>
  <si>
    <t xml:space="preserve">- pomik (teleskopske roke) najmanj v radiju 150° v navpični smeri in v radiju najmanj 270° </t>
  </si>
  <si>
    <t>- frekvenca zajemanja (sampling frequency) EKG-ja mora minimalno 1000 Hz po kanalu</t>
  </si>
  <si>
    <t xml:space="preserve">     - frekvenčno območje mora biti minimalno 0,05 Hz do 150 Hz (IEC/AHA)</t>
  </si>
  <si>
    <t xml:space="preserve">     - Imeti mora nastavljiv visoko (0,5Hz) in nizkoprepustni filter (150Hz). </t>
  </si>
  <si>
    <t xml:space="preserve">- omogočati mora aktivno povezljivost z bolnišničnim informacijskim  sistemom (opredeljeno v poglavju POVEZLJIVOST EKG APARATOV z bolnišničnim sistemom) </t>
  </si>
  <si>
    <t>- imeti mora interni modul za brezžično povezavo</t>
  </si>
  <si>
    <t>- omogočati mora klasično in brezžično povezljivost z bolnišničnim informacijskim sistemom (HIS) – Hipokrat,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</si>
</sst>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Geneva"/>
    </font>
    <font>
      <sz val="8"/>
      <color rgb="FFC00000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7"/>
      <color rgb="FFC0000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b/>
      <i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150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quotePrefix="1" applyFont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" fillId="0" borderId="0" xfId="0" applyFont="1" applyAlignment="1"/>
    <xf numFmtId="0" fontId="7" fillId="0" borderId="0" xfId="1" quotePrefix="1" applyFont="1" applyFill="1" applyBorder="1" applyAlignment="1" applyProtection="1">
      <alignment horizontal="left"/>
      <protection locked="0"/>
    </xf>
    <xf numFmtId="0" fontId="5" fillId="0" borderId="0" xfId="1" quotePrefix="1" applyNumberFormat="1" applyFont="1" applyFill="1" applyBorder="1" applyAlignment="1" applyProtection="1">
      <protection locked="0"/>
    </xf>
    <xf numFmtId="0" fontId="5" fillId="0" borderId="0" xfId="1" applyFont="1" applyFill="1" applyBorder="1" applyAlignment="1" applyProtection="1">
      <protection locked="0"/>
    </xf>
    <xf numFmtId="0" fontId="8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2" xfId="2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Border="1"/>
    <xf numFmtId="0" fontId="12" fillId="0" borderId="3" xfId="0" applyFont="1" applyBorder="1"/>
    <xf numFmtId="0" fontId="3" fillId="2" borderId="3" xfId="0" applyFont="1" applyFill="1" applyBorder="1"/>
    <xf numFmtId="0" fontId="13" fillId="0" borderId="3" xfId="0" applyFont="1" applyBorder="1"/>
    <xf numFmtId="0" fontId="14" fillId="0" borderId="3" xfId="0" applyFont="1" applyBorder="1"/>
    <xf numFmtId="0" fontId="15" fillId="0" borderId="3" xfId="0" applyFont="1" applyBorder="1"/>
    <xf numFmtId="3" fontId="3" fillId="0" borderId="3" xfId="0" quotePrefix="1" applyNumberFormat="1" applyFont="1" applyFill="1" applyBorder="1" applyAlignment="1">
      <alignment horizontal="left"/>
    </xf>
    <xf numFmtId="1" fontId="3" fillId="0" borderId="3" xfId="0" quotePrefix="1" applyNumberFormat="1" applyFont="1" applyFill="1" applyBorder="1" applyAlignment="1" applyProtection="1">
      <alignment horizontal="left"/>
      <protection locked="0"/>
    </xf>
    <xf numFmtId="0" fontId="3" fillId="0" borderId="3" xfId="0" applyFont="1" applyFill="1" applyBorder="1" applyAlignment="1"/>
    <xf numFmtId="1" fontId="3" fillId="0" borderId="3" xfId="0" applyNumberFormat="1" applyFont="1" applyFill="1" applyBorder="1" applyAlignment="1"/>
    <xf numFmtId="0" fontId="3" fillId="0" borderId="3" xfId="0" applyFont="1" applyBorder="1"/>
    <xf numFmtId="4" fontId="5" fillId="4" borderId="3" xfId="0" applyNumberFormat="1" applyFont="1" applyFill="1" applyBorder="1"/>
    <xf numFmtId="4" fontId="3" fillId="0" borderId="3" xfId="0" applyNumberFormat="1" applyFont="1" applyBorder="1"/>
    <xf numFmtId="3" fontId="5" fillId="0" borderId="1" xfId="0" applyNumberFormat="1" applyFont="1" applyFill="1" applyBorder="1" applyAlignment="1">
      <alignment horizontal="left"/>
    </xf>
    <xf numFmtId="1" fontId="5" fillId="0" borderId="1" xfId="0" quotePrefix="1" applyNumberFormat="1" applyFont="1" applyFill="1" applyBorder="1" applyAlignment="1" applyProtection="1">
      <alignment horizontal="left"/>
      <protection locked="0"/>
    </xf>
    <xf numFmtId="0" fontId="8" fillId="0" borderId="1" xfId="0" quotePrefix="1" applyFont="1" applyFill="1" applyBorder="1" applyAlignment="1"/>
    <xf numFmtId="1" fontId="3" fillId="0" borderId="1" xfId="0" applyNumberFormat="1" applyFont="1" applyFill="1" applyBorder="1" applyAlignment="1"/>
    <xf numFmtId="4" fontId="5" fillId="0" borderId="1" xfId="0" applyNumberFormat="1" applyFont="1" applyBorder="1"/>
    <xf numFmtId="4" fontId="3" fillId="0" borderId="1" xfId="0" applyNumberFormat="1" applyFont="1" applyBorder="1"/>
    <xf numFmtId="0" fontId="5" fillId="0" borderId="1" xfId="0" applyFont="1" applyFill="1" applyBorder="1" applyAlignment="1"/>
    <xf numFmtId="1" fontId="16" fillId="0" borderId="1" xfId="0" quotePrefix="1" applyNumberFormat="1" applyFont="1" applyFill="1" applyBorder="1" applyAlignment="1" applyProtection="1">
      <alignment horizontal="right"/>
      <protection locked="0"/>
    </xf>
    <xf numFmtId="0" fontId="16" fillId="0" borderId="1" xfId="0" applyFont="1" applyBorder="1" applyAlignment="1"/>
    <xf numFmtId="0" fontId="5" fillId="0" borderId="1" xfId="0" quotePrefix="1" applyFont="1" applyBorder="1" applyAlignment="1"/>
    <xf numFmtId="0" fontId="5" fillId="0" borderId="1" xfId="0" applyFont="1" applyBorder="1" applyAlignment="1"/>
    <xf numFmtId="1" fontId="5" fillId="0" borderId="1" xfId="0" quotePrefix="1" applyNumberFormat="1" applyFont="1" applyFill="1" applyBorder="1" applyAlignment="1" applyProtection="1">
      <alignment horizontal="right"/>
      <protection locked="0"/>
    </xf>
    <xf numFmtId="0" fontId="5" fillId="0" borderId="1" xfId="0" quotePrefix="1" applyFont="1" applyFill="1" applyBorder="1" applyAlignment="1"/>
    <xf numFmtId="0" fontId="18" fillId="0" borderId="1" xfId="0" applyFont="1" applyBorder="1"/>
    <xf numFmtId="0" fontId="18" fillId="0" borderId="1" xfId="0" quotePrefix="1" applyFont="1" applyFill="1" applyBorder="1" applyAlignment="1">
      <alignment horizontal="justify" vertical="center" wrapText="1"/>
    </xf>
    <xf numFmtId="0" fontId="18" fillId="0" borderId="1" xfId="0" quotePrefix="1" applyFont="1" applyFill="1" applyBorder="1" applyAlignment="1">
      <alignment horizontal="justify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quotePrefix="1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" xfId="0" quotePrefix="1" applyFont="1" applyBorder="1" applyAlignment="1">
      <alignment horizontal="justify" vertical="center"/>
    </xf>
    <xf numFmtId="0" fontId="18" fillId="0" borderId="1" xfId="0" quotePrefix="1" applyFont="1" applyBorder="1" applyAlignment="1">
      <alignment horizontal="justify"/>
    </xf>
    <xf numFmtId="0" fontId="18" fillId="0" borderId="1" xfId="0" applyNumberFormat="1" applyFont="1" applyBorder="1" applyAlignment="1">
      <alignment horizontal="justify"/>
    </xf>
    <xf numFmtId="0" fontId="18" fillId="0" borderId="1" xfId="0" applyFont="1" applyBorder="1" applyAlignment="1">
      <alignment horizontal="justify"/>
    </xf>
    <xf numFmtId="0" fontId="18" fillId="0" borderId="1" xfId="0" quotePrefix="1" applyFont="1" applyBorder="1" applyAlignment="1">
      <alignment horizontal="justify" wrapText="1"/>
    </xf>
    <xf numFmtId="0" fontId="18" fillId="0" borderId="1" xfId="0" applyFont="1" applyFill="1" applyBorder="1" applyAlignment="1">
      <alignment horizontal="justify"/>
    </xf>
    <xf numFmtId="0" fontId="18" fillId="0" borderId="1" xfId="0" quotePrefix="1" applyFont="1" applyFill="1" applyBorder="1" applyAlignment="1"/>
    <xf numFmtId="0" fontId="18" fillId="0" borderId="1" xfId="0" applyFont="1" applyBorder="1" applyAlignment="1">
      <alignment horizontal="left"/>
    </xf>
    <xf numFmtId="0" fontId="18" fillId="0" borderId="1" xfId="0" quotePrefix="1" applyFont="1" applyBorder="1" applyAlignment="1">
      <alignment horizontal="left"/>
    </xf>
    <xf numFmtId="0" fontId="19" fillId="0" borderId="0" xfId="0" applyFont="1"/>
    <xf numFmtId="1" fontId="3" fillId="0" borderId="1" xfId="0" quotePrefix="1" applyNumberFormat="1" applyFont="1" applyFill="1" applyBorder="1" applyAlignment="1" applyProtection="1">
      <alignment horizontal="right"/>
      <protection locked="0"/>
    </xf>
    <xf numFmtId="0" fontId="21" fillId="0" borderId="1" xfId="0" applyFont="1" applyBorder="1" applyAlignment="1"/>
    <xf numFmtId="1" fontId="21" fillId="0" borderId="1" xfId="0" quotePrefix="1" applyNumberFormat="1" applyFont="1" applyFill="1" applyBorder="1" applyAlignment="1" applyProtection="1">
      <alignment horizontal="right"/>
      <protection locked="0"/>
    </xf>
    <xf numFmtId="3" fontId="5" fillId="0" borderId="4" xfId="0" applyNumberFormat="1" applyFont="1" applyFill="1" applyBorder="1" applyAlignment="1">
      <alignment horizontal="left"/>
    </xf>
    <xf numFmtId="1" fontId="5" fillId="0" borderId="4" xfId="0" quotePrefix="1" applyNumberFormat="1" applyFont="1" applyFill="1" applyBorder="1" applyAlignment="1"/>
    <xf numFmtId="0" fontId="17" fillId="0" borderId="4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5" fillId="0" borderId="4" xfId="0" applyFont="1" applyFill="1" applyBorder="1"/>
    <xf numFmtId="4" fontId="5" fillId="0" borderId="4" xfId="0" applyNumberFormat="1" applyFont="1" applyFill="1" applyBorder="1"/>
    <xf numFmtId="4" fontId="3" fillId="0" borderId="4" xfId="0" applyNumberFormat="1" applyFont="1" applyFill="1" applyBorder="1"/>
    <xf numFmtId="3" fontId="5" fillId="0" borderId="5" xfId="0" applyNumberFormat="1" applyFont="1" applyFill="1" applyBorder="1" applyAlignment="1">
      <alignment horizontal="left"/>
    </xf>
    <xf numFmtId="1" fontId="5" fillId="0" borderId="5" xfId="0" quotePrefix="1" applyNumberFormat="1" applyFont="1" applyFill="1" applyBorder="1" applyAlignment="1"/>
    <xf numFmtId="0" fontId="5" fillId="0" borderId="5" xfId="0" applyFont="1" applyFill="1" applyBorder="1" applyAlignment="1">
      <alignment vertical="center"/>
    </xf>
    <xf numFmtId="0" fontId="3" fillId="0" borderId="5" xfId="0" applyFont="1" applyFill="1" applyBorder="1" applyAlignment="1"/>
    <xf numFmtId="0" fontId="5" fillId="0" borderId="5" xfId="0" applyFont="1" applyFill="1" applyBorder="1"/>
    <xf numFmtId="4" fontId="5" fillId="0" borderId="5" xfId="0" applyNumberFormat="1" applyFont="1" applyFill="1" applyBorder="1"/>
    <xf numFmtId="4" fontId="3" fillId="0" borderId="5" xfId="0" applyNumberFormat="1" applyFont="1" applyFill="1" applyBorder="1"/>
    <xf numFmtId="3" fontId="5" fillId="0" borderId="6" xfId="0" applyNumberFormat="1" applyFont="1" applyFill="1" applyBorder="1" applyAlignment="1">
      <alignment horizontal="left"/>
    </xf>
    <xf numFmtId="1" fontId="5" fillId="0" borderId="6" xfId="0" quotePrefix="1" applyNumberFormat="1" applyFont="1" applyFill="1" applyBorder="1" applyAlignment="1"/>
    <xf numFmtId="0" fontId="17" fillId="0" borderId="6" xfId="0" applyFont="1" applyFill="1" applyBorder="1" applyAlignment="1">
      <alignment vertical="center"/>
    </xf>
    <xf numFmtId="0" fontId="3" fillId="0" borderId="6" xfId="0" applyFont="1" applyFill="1" applyBorder="1" applyAlignment="1"/>
    <xf numFmtId="0" fontId="5" fillId="0" borderId="6" xfId="0" applyFont="1" applyFill="1" applyBorder="1"/>
    <xf numFmtId="4" fontId="5" fillId="0" borderId="6" xfId="0" applyNumberFormat="1" applyFont="1" applyFill="1" applyBorder="1"/>
    <xf numFmtId="4" fontId="17" fillId="0" borderId="6" xfId="0" applyNumberFormat="1" applyFont="1" applyFill="1" applyBorder="1"/>
    <xf numFmtId="0" fontId="19" fillId="3" borderId="0" xfId="0" applyFont="1" applyFill="1"/>
    <xf numFmtId="1" fontId="5" fillId="0" borderId="5" xfId="0" quotePrefix="1" applyNumberFormat="1" applyFont="1" applyFill="1" applyBorder="1" applyAlignment="1" applyProtection="1">
      <alignment horizontal="left"/>
      <protection locked="0"/>
    </xf>
    <xf numFmtId="0" fontId="5" fillId="0" borderId="5" xfId="0" quotePrefix="1" applyFont="1" applyBorder="1" applyAlignment="1"/>
    <xf numFmtId="0" fontId="21" fillId="0" borderId="1" xfId="0" applyFont="1" applyFill="1" applyBorder="1" applyAlignment="1"/>
    <xf numFmtId="0" fontId="1" fillId="0" borderId="1" xfId="0" applyFont="1" applyBorder="1"/>
    <xf numFmtId="0" fontId="18" fillId="0" borderId="1" xfId="0" quotePrefix="1" applyFont="1" applyBorder="1"/>
    <xf numFmtId="0" fontId="4" fillId="0" borderId="1" xfId="0" quotePrefix="1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22" fillId="0" borderId="1" xfId="0" applyFont="1" applyBorder="1"/>
    <xf numFmtId="0" fontId="4" fillId="0" borderId="1" xfId="0" quotePrefix="1" applyFont="1" applyBorder="1" applyAlignment="1"/>
    <xf numFmtId="0" fontId="20" fillId="0" borderId="1" xfId="0" quotePrefix="1" applyFont="1" applyBorder="1" applyAlignment="1"/>
    <xf numFmtId="1" fontId="5" fillId="0" borderId="1" xfId="0" quotePrefix="1" applyNumberFormat="1" applyFont="1" applyFill="1" applyBorder="1" applyAlignment="1"/>
    <xf numFmtId="0" fontId="3" fillId="0" borderId="1" xfId="0" applyFont="1" applyFill="1" applyBorder="1" applyAlignment="1"/>
    <xf numFmtId="4" fontId="5" fillId="0" borderId="1" xfId="0" applyNumberFormat="1" applyFont="1" applyFill="1" applyBorder="1"/>
    <xf numFmtId="4" fontId="3" fillId="0" borderId="1" xfId="0" applyNumberFormat="1" applyFont="1" applyFill="1" applyBorder="1"/>
    <xf numFmtId="0" fontId="4" fillId="0" borderId="1" xfId="0" quotePrefix="1" applyFont="1" applyBorder="1"/>
    <xf numFmtId="4" fontId="17" fillId="0" borderId="1" xfId="0" applyNumberFormat="1" applyFont="1" applyFill="1" applyBorder="1"/>
    <xf numFmtId="0" fontId="1" fillId="0" borderId="5" xfId="0" applyFont="1" applyBorder="1"/>
    <xf numFmtId="0" fontId="3" fillId="0" borderId="0" xfId="0" quotePrefix="1" applyFont="1" applyBorder="1"/>
    <xf numFmtId="4" fontId="4" fillId="0" borderId="1" xfId="0" applyNumberFormat="1" applyFont="1" applyBorder="1"/>
    <xf numFmtId="0" fontId="4" fillId="0" borderId="0" xfId="0" applyFont="1"/>
    <xf numFmtId="3" fontId="3" fillId="0" borderId="1" xfId="0" quotePrefix="1" applyNumberFormat="1" applyFont="1" applyFill="1" applyBorder="1" applyAlignment="1">
      <alignment horizontal="left"/>
    </xf>
    <xf numFmtId="1" fontId="3" fillId="0" borderId="1" xfId="0" quotePrefix="1" applyNumberFormat="1" applyFont="1" applyFill="1" applyBorder="1" applyAlignment="1" applyProtection="1">
      <alignment horizontal="left"/>
      <protection locked="0"/>
    </xf>
    <xf numFmtId="4" fontId="4" fillId="0" borderId="1" xfId="0" applyNumberFormat="1" applyFont="1" applyBorder="1" applyAlignment="1"/>
    <xf numFmtId="4" fontId="4" fillId="0" borderId="5" xfId="0" applyNumberFormat="1" applyFont="1" applyBorder="1"/>
    <xf numFmtId="4" fontId="4" fillId="0" borderId="4" xfId="0" applyNumberFormat="1" applyFont="1" applyBorder="1"/>
    <xf numFmtId="4" fontId="4" fillId="0" borderId="7" xfId="0" applyNumberFormat="1" applyFont="1" applyBorder="1"/>
    <xf numFmtId="4" fontId="4" fillId="0" borderId="6" xfId="0" applyNumberFormat="1" applyFont="1" applyBorder="1"/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4" fillId="0" borderId="0" xfId="0" applyFont="1" applyBorder="1"/>
    <xf numFmtId="0" fontId="25" fillId="0" borderId="0" xfId="0" applyFont="1"/>
    <xf numFmtId="0" fontId="5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25" fillId="0" borderId="8" xfId="0" applyNumberFormat="1" applyFont="1" applyBorder="1"/>
    <xf numFmtId="0" fontId="4" fillId="0" borderId="0" xfId="0" applyFont="1" applyBorder="1"/>
    <xf numFmtId="4" fontId="4" fillId="0" borderId="9" xfId="0" applyNumberFormat="1" applyFont="1" applyBorder="1"/>
    <xf numFmtId="0" fontId="1" fillId="0" borderId="10" xfId="0" applyFont="1" applyBorder="1"/>
    <xf numFmtId="0" fontId="5" fillId="0" borderId="11" xfId="0" applyFont="1" applyBorder="1"/>
    <xf numFmtId="0" fontId="3" fillId="2" borderId="11" xfId="0" applyFont="1" applyFill="1" applyBorder="1"/>
    <xf numFmtId="0" fontId="3" fillId="0" borderId="11" xfId="0" applyFont="1" applyBorder="1"/>
    <xf numFmtId="4" fontId="4" fillId="0" borderId="11" xfId="0" applyNumberFormat="1" applyFont="1" applyBorder="1"/>
    <xf numFmtId="4" fontId="5" fillId="5" borderId="1" xfId="0" applyNumberFormat="1" applyFont="1" applyFill="1" applyBorder="1"/>
    <xf numFmtId="0" fontId="25" fillId="0" borderId="3" xfId="0" quotePrefix="1" applyFont="1" applyBorder="1"/>
    <xf numFmtId="1" fontId="3" fillId="0" borderId="3" xfId="0" quotePrefix="1" applyNumberFormat="1" applyFont="1" applyFill="1" applyBorder="1" applyAlignment="1" applyProtection="1">
      <alignment horizontal="right"/>
      <protection locked="0"/>
    </xf>
    <xf numFmtId="0" fontId="3" fillId="0" borderId="3" xfId="0" applyFont="1" applyBorder="1" applyAlignment="1"/>
    <xf numFmtId="0" fontId="18" fillId="0" borderId="3" xfId="0" quotePrefix="1" applyFont="1" applyBorder="1" applyAlignment="1">
      <alignment horizontal="left"/>
    </xf>
    <xf numFmtId="0" fontId="1" fillId="0" borderId="4" xfId="0" applyFont="1" applyBorder="1"/>
    <xf numFmtId="1" fontId="5" fillId="0" borderId="4" xfId="0" quotePrefix="1" applyNumberFormat="1" applyFont="1" applyFill="1" applyBorder="1" applyAlignment="1" applyProtection="1">
      <alignment horizontal="left"/>
      <protection locked="0"/>
    </xf>
    <xf numFmtId="0" fontId="4" fillId="0" borderId="4" xfId="0" applyFont="1" applyBorder="1" applyAlignment="1">
      <alignment wrapText="1"/>
    </xf>
    <xf numFmtId="1" fontId="3" fillId="0" borderId="4" xfId="0" applyNumberFormat="1" applyFont="1" applyFill="1" applyBorder="1" applyAlignment="1"/>
    <xf numFmtId="0" fontId="18" fillId="0" borderId="4" xfId="0" applyFont="1" applyBorder="1" applyAlignment="1">
      <alignment horizontal="left"/>
    </xf>
    <xf numFmtId="4" fontId="5" fillId="0" borderId="4" xfId="0" applyNumberFormat="1" applyFont="1" applyBorder="1"/>
    <xf numFmtId="4" fontId="3" fillId="0" borderId="4" xfId="0" applyNumberFormat="1" applyFont="1" applyBorder="1"/>
    <xf numFmtId="0" fontId="27" fillId="0" borderId="0" xfId="0" applyFont="1" applyBorder="1"/>
    <xf numFmtId="0" fontId="25" fillId="0" borderId="0" xfId="0" applyFont="1" applyAlignment="1">
      <alignment wrapText="1"/>
    </xf>
    <xf numFmtId="0" fontId="26" fillId="0" borderId="0" xfId="0" applyFont="1" applyBorder="1" applyAlignment="1">
      <alignment horizontal="center"/>
    </xf>
    <xf numFmtId="0" fontId="5" fillId="0" borderId="1" xfId="0" quotePrefix="1" applyFont="1" applyBorder="1" applyAlignment="1">
      <alignment wrapText="1"/>
    </xf>
  </cellXfs>
  <cellStyles count="3">
    <cellStyle name="Navadno" xfId="0" builtinId="0"/>
    <cellStyle name="Navadno 3" xfId="1"/>
    <cellStyle name="Navadno_SKLOP 5 Splošna Med Oprema-KONČNI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E10" sqref="E10"/>
    </sheetView>
  </sheetViews>
  <sheetFormatPr defaultRowHeight="12.75"/>
  <cols>
    <col min="1" max="1" width="6.140625" style="108" customWidth="1"/>
    <col min="2" max="2" width="7.7109375" style="108" customWidth="1"/>
    <col min="3" max="3" width="55.28515625" style="108" customWidth="1"/>
    <col min="4" max="7" width="9.140625" style="108"/>
    <col min="8" max="16384" width="9.140625" style="1"/>
  </cols>
  <sheetData>
    <row r="1" spans="1:7" s="146" customFormat="1" ht="18">
      <c r="A1" s="148" t="s">
        <v>198</v>
      </c>
      <c r="B1" s="148"/>
      <c r="C1" s="148"/>
      <c r="D1" s="148"/>
      <c r="E1" s="148"/>
    </row>
    <row r="2" spans="1:7" ht="15.75">
      <c r="C2" s="120"/>
    </row>
    <row r="3" spans="1:7">
      <c r="A3" s="106" t="s">
        <v>144</v>
      </c>
      <c r="C3" s="121" t="s">
        <v>154</v>
      </c>
    </row>
    <row r="4" spans="1:7" ht="22.5">
      <c r="A4" s="122" t="s">
        <v>22</v>
      </c>
      <c r="B4" s="125" t="s">
        <v>155</v>
      </c>
      <c r="C4" s="122" t="s">
        <v>156</v>
      </c>
      <c r="D4" s="122" t="s">
        <v>157</v>
      </c>
      <c r="E4" s="123" t="s">
        <v>158</v>
      </c>
      <c r="F4" s="124" t="s">
        <v>196</v>
      </c>
    </row>
    <row r="5" spans="1:7">
      <c r="A5" s="129"/>
      <c r="B5" s="130"/>
      <c r="C5" s="131" t="s">
        <v>1</v>
      </c>
      <c r="D5" s="132"/>
      <c r="E5" s="133"/>
      <c r="F5" s="113"/>
    </row>
    <row r="6" spans="1:7">
      <c r="A6" s="109" t="s">
        <v>145</v>
      </c>
      <c r="B6" s="110" t="s">
        <v>29</v>
      </c>
      <c r="C6" s="100" t="s">
        <v>150</v>
      </c>
      <c r="D6" s="34">
        <v>7</v>
      </c>
      <c r="E6" s="107">
        <f>'SKLOP 1_EKG'!G24</f>
        <v>0</v>
      </c>
      <c r="F6" s="111">
        <f>+E6*D6</f>
        <v>0</v>
      </c>
    </row>
    <row r="7" spans="1:7">
      <c r="A7" s="31"/>
      <c r="B7" s="32"/>
      <c r="C7" s="33" t="s">
        <v>75</v>
      </c>
      <c r="D7" s="34"/>
      <c r="E7" s="107"/>
      <c r="F7" s="107"/>
    </row>
    <row r="8" spans="1:7">
      <c r="A8" s="109" t="s">
        <v>146</v>
      </c>
      <c r="B8" s="110" t="s">
        <v>140</v>
      </c>
      <c r="C8" s="100" t="s">
        <v>153</v>
      </c>
      <c r="D8" s="34">
        <v>7</v>
      </c>
      <c r="E8" s="107">
        <f>'SKLOP 1_EKG'!G127</f>
        <v>0</v>
      </c>
      <c r="F8" s="111">
        <f>+E8*D8</f>
        <v>0</v>
      </c>
    </row>
    <row r="9" spans="1:7">
      <c r="A9" s="31"/>
      <c r="B9" s="32"/>
      <c r="C9" s="33" t="s">
        <v>151</v>
      </c>
      <c r="D9" s="34"/>
      <c r="E9" s="107"/>
      <c r="F9" s="107"/>
    </row>
    <row r="10" spans="1:7" s="119" customFormat="1" ht="33.75">
      <c r="A10" s="109" t="s">
        <v>152</v>
      </c>
      <c r="B10" s="32"/>
      <c r="C10" s="147" t="s">
        <v>197</v>
      </c>
      <c r="D10" s="34">
        <v>1</v>
      </c>
      <c r="E10" s="111">
        <f>'SKLOP 1_EKG'!G221</f>
        <v>0</v>
      </c>
      <c r="F10" s="111">
        <f>+E10*D10</f>
        <v>0</v>
      </c>
      <c r="G10" s="118"/>
    </row>
    <row r="11" spans="1:7">
      <c r="A11" s="63"/>
      <c r="B11" s="64"/>
      <c r="C11" s="116" t="s">
        <v>136</v>
      </c>
      <c r="D11" s="66"/>
      <c r="E11" s="113"/>
      <c r="F11" s="113">
        <f>SUM(F6:F10)</f>
        <v>0</v>
      </c>
      <c r="G11" s="114"/>
    </row>
    <row r="12" spans="1:7">
      <c r="A12" s="70"/>
      <c r="B12" s="71"/>
      <c r="C12" s="72" t="s">
        <v>137</v>
      </c>
      <c r="D12" s="73"/>
      <c r="E12" s="112"/>
      <c r="F12" s="112">
        <f>+F11*0.22</f>
        <v>0</v>
      </c>
      <c r="G12" s="127"/>
    </row>
    <row r="13" spans="1:7" ht="13.5" thickBot="1">
      <c r="A13" s="77"/>
      <c r="B13" s="78"/>
      <c r="C13" s="117" t="s">
        <v>160</v>
      </c>
      <c r="D13" s="80"/>
      <c r="E13" s="115"/>
      <c r="F13" s="126">
        <f>SUM(F11:F12)</f>
        <v>0</v>
      </c>
      <c r="G13" s="128"/>
    </row>
    <row r="14" spans="1:7" ht="13.5" thickTop="1">
      <c r="G14" s="127"/>
    </row>
    <row r="15" spans="1:7">
      <c r="G15" s="127"/>
    </row>
  </sheetData>
  <mergeCells count="1">
    <mergeCell ref="A1:E1"/>
  </mergeCells>
  <printOptions horizontalCentered="1"/>
  <pageMargins left="0.47244094488188981" right="0.19685039370078741" top="0.74803149606299213" bottom="0.74803149606299213" header="0.31496062992125984" footer="0.31496062992125984"/>
  <pageSetup paperSize="9" orientation="portrait" horizontalDpi="300" verticalDpi="300" r:id="rId1"/>
  <headerFooter>
    <oddFooter>&amp;C&amp;"Arial,Navadno"&amp;7Stran &amp;P od &amp;N
UKC Ljubljana - URGENTNI BLOK&amp;R&amp;"Arial,Navadno"&amp;7junij 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"/>
  <sheetViews>
    <sheetView tabSelected="1" topLeftCell="A196" zoomScale="85" zoomScaleNormal="85" workbookViewId="0">
      <selection activeCell="C267" sqref="C267"/>
    </sheetView>
  </sheetViews>
  <sheetFormatPr defaultRowHeight="12.75"/>
  <cols>
    <col min="1" max="1" width="7.28515625" style="1" customWidth="1"/>
    <col min="2" max="2" width="9.140625" style="1"/>
    <col min="3" max="3" width="69.7109375" style="1" bestFit="1" customWidth="1"/>
    <col min="4" max="4" width="9.140625" style="1"/>
    <col min="5" max="5" width="40.7109375" style="1" customWidth="1"/>
    <col min="6" max="7" width="11.7109375" style="1" customWidth="1"/>
    <col min="8" max="16384" width="9.140625" style="1"/>
  </cols>
  <sheetData>
    <row r="1" spans="1:3">
      <c r="C1" s="2" t="s">
        <v>0</v>
      </c>
    </row>
    <row r="2" spans="1:3">
      <c r="A2" s="59">
        <v>1</v>
      </c>
      <c r="B2" s="59" t="s">
        <v>154</v>
      </c>
      <c r="C2" s="84" t="s">
        <v>1</v>
      </c>
    </row>
    <row r="4" spans="1:3">
      <c r="C4" s="3" t="s">
        <v>2</v>
      </c>
    </row>
    <row r="5" spans="1:3">
      <c r="B5" s="4" t="s">
        <v>3</v>
      </c>
      <c r="C5" s="5" t="s">
        <v>4</v>
      </c>
    </row>
    <row r="6" spans="1:3">
      <c r="B6" s="4" t="s">
        <v>5</v>
      </c>
      <c r="C6" s="5" t="s">
        <v>6</v>
      </c>
    </row>
    <row r="7" spans="1:3">
      <c r="C7" s="5" t="s">
        <v>7</v>
      </c>
    </row>
    <row r="8" spans="1:3">
      <c r="C8" s="5" t="s">
        <v>8</v>
      </c>
    </row>
    <row r="9" spans="1:3">
      <c r="B9" s="4" t="s">
        <v>9</v>
      </c>
      <c r="C9" s="5" t="s">
        <v>10</v>
      </c>
    </row>
    <row r="10" spans="1:3">
      <c r="B10" s="4"/>
      <c r="C10" s="6" t="s">
        <v>11</v>
      </c>
    </row>
    <row r="11" spans="1:3">
      <c r="C11" s="5" t="s">
        <v>12</v>
      </c>
    </row>
    <row r="12" spans="1:3">
      <c r="C12" s="5" t="s">
        <v>13</v>
      </c>
    </row>
    <row r="13" spans="1:3">
      <c r="B13" s="4" t="s">
        <v>14</v>
      </c>
      <c r="C13" s="5" t="s">
        <v>15</v>
      </c>
    </row>
    <row r="14" spans="1:3">
      <c r="B14" s="4" t="s">
        <v>16</v>
      </c>
      <c r="C14" s="5" t="s">
        <v>184</v>
      </c>
    </row>
    <row r="15" spans="1:3">
      <c r="C15" s="7"/>
    </row>
    <row r="16" spans="1:3">
      <c r="C16" s="8" t="s">
        <v>17</v>
      </c>
    </row>
    <row r="17" spans="1:7">
      <c r="C17" s="9" t="s">
        <v>18</v>
      </c>
    </row>
    <row r="18" spans="1:7">
      <c r="C18" s="5" t="s">
        <v>19</v>
      </c>
    </row>
    <row r="19" spans="1:7">
      <c r="C19" s="5" t="s">
        <v>20</v>
      </c>
    </row>
    <row r="20" spans="1:7">
      <c r="C20" s="10" t="s">
        <v>21</v>
      </c>
    </row>
    <row r="22" spans="1:7" ht="18">
      <c r="A22" s="11" t="s">
        <v>22</v>
      </c>
      <c r="B22" s="12" t="s">
        <v>23</v>
      </c>
      <c r="C22" s="13" t="s">
        <v>24</v>
      </c>
      <c r="D22" s="14" t="s">
        <v>25</v>
      </c>
      <c r="E22" s="15" t="s">
        <v>26</v>
      </c>
      <c r="F22" s="16" t="s">
        <v>27</v>
      </c>
      <c r="G22" s="17" t="s">
        <v>28</v>
      </c>
    </row>
    <row r="23" spans="1:7" ht="15">
      <c r="A23" s="18"/>
      <c r="B23" s="19"/>
      <c r="C23" s="20" t="s">
        <v>1</v>
      </c>
      <c r="D23" s="21"/>
      <c r="E23" s="22"/>
      <c r="F23" s="22"/>
      <c r="G23" s="23"/>
    </row>
    <row r="24" spans="1:7">
      <c r="A24" s="24" t="s">
        <v>149</v>
      </c>
      <c r="B24" s="25" t="s">
        <v>29</v>
      </c>
      <c r="C24" s="26" t="s">
        <v>76</v>
      </c>
      <c r="D24" s="27">
        <v>7</v>
      </c>
      <c r="E24" s="28"/>
      <c r="F24" s="29">
        <f>SUM(F27:F126)</f>
        <v>0</v>
      </c>
      <c r="G24" s="30">
        <f>+D24*F24</f>
        <v>0</v>
      </c>
    </row>
    <row r="25" spans="1:7">
      <c r="A25" s="31"/>
      <c r="B25" s="32"/>
      <c r="C25" s="33" t="s">
        <v>75</v>
      </c>
      <c r="D25" s="34"/>
      <c r="E25" s="33"/>
      <c r="F25" s="35"/>
      <c r="G25" s="36"/>
    </row>
    <row r="26" spans="1:7">
      <c r="A26" s="31"/>
      <c r="B26" s="32"/>
      <c r="C26" s="37" t="s">
        <v>30</v>
      </c>
      <c r="D26" s="34"/>
      <c r="E26" s="88"/>
      <c r="F26" s="35"/>
      <c r="G26" s="36"/>
    </row>
    <row r="27" spans="1:7">
      <c r="A27" s="31"/>
      <c r="B27" s="62" t="s">
        <v>3</v>
      </c>
      <c r="C27" s="61" t="s">
        <v>31</v>
      </c>
      <c r="D27" s="34"/>
      <c r="E27" s="44"/>
      <c r="F27" s="134"/>
      <c r="G27" s="36"/>
    </row>
    <row r="28" spans="1:7">
      <c r="A28" s="31"/>
      <c r="B28" s="38"/>
      <c r="C28" s="40" t="s">
        <v>73</v>
      </c>
      <c r="D28" s="34"/>
      <c r="E28" s="45"/>
      <c r="F28" s="35"/>
      <c r="G28" s="36"/>
    </row>
    <row r="29" spans="1:7">
      <c r="A29" s="31"/>
      <c r="B29" s="32"/>
      <c r="C29" s="40" t="s">
        <v>77</v>
      </c>
      <c r="D29" s="34"/>
      <c r="E29" s="88"/>
      <c r="F29" s="35"/>
      <c r="G29" s="36"/>
    </row>
    <row r="30" spans="1:7">
      <c r="A30" s="31"/>
      <c r="B30" s="32"/>
      <c r="C30" s="40" t="s">
        <v>147</v>
      </c>
      <c r="D30" s="34"/>
      <c r="E30" s="88"/>
      <c r="F30" s="35"/>
      <c r="G30" s="36"/>
    </row>
    <row r="31" spans="1:7">
      <c r="A31" s="31"/>
      <c r="B31" s="32"/>
      <c r="C31" s="41" t="s">
        <v>32</v>
      </c>
      <c r="D31" s="34"/>
      <c r="E31" s="88"/>
      <c r="F31" s="35"/>
      <c r="G31" s="36"/>
    </row>
    <row r="32" spans="1:7">
      <c r="A32" s="31"/>
      <c r="B32" s="32"/>
      <c r="C32" s="40" t="s">
        <v>171</v>
      </c>
      <c r="D32" s="34"/>
      <c r="E32" s="45"/>
      <c r="F32" s="35"/>
      <c r="G32" s="36"/>
    </row>
    <row r="33" spans="1:7">
      <c r="A33" s="31"/>
      <c r="B33" s="32"/>
      <c r="C33" s="40" t="s">
        <v>134</v>
      </c>
      <c r="D33" s="34"/>
      <c r="E33" s="46"/>
      <c r="F33" s="35"/>
      <c r="G33" s="36"/>
    </row>
    <row r="34" spans="1:7">
      <c r="A34" s="31"/>
      <c r="B34" s="32"/>
      <c r="C34" s="40" t="s">
        <v>33</v>
      </c>
      <c r="D34" s="34"/>
      <c r="E34" s="45"/>
      <c r="F34" s="35"/>
      <c r="G34" s="36"/>
    </row>
    <row r="35" spans="1:7">
      <c r="A35" s="31"/>
      <c r="B35" s="32"/>
      <c r="C35" s="40" t="s">
        <v>34</v>
      </c>
      <c r="D35" s="34"/>
      <c r="E35" s="46"/>
      <c r="F35" s="35"/>
      <c r="G35" s="36"/>
    </row>
    <row r="36" spans="1:7">
      <c r="A36" s="31"/>
      <c r="B36" s="32"/>
      <c r="C36" s="40" t="s">
        <v>35</v>
      </c>
      <c r="D36" s="34"/>
      <c r="E36" s="47"/>
      <c r="F36" s="35"/>
      <c r="G36" s="36"/>
    </row>
    <row r="37" spans="1:7">
      <c r="A37" s="31"/>
      <c r="B37" s="32"/>
      <c r="C37" s="40" t="s">
        <v>36</v>
      </c>
      <c r="D37" s="34"/>
      <c r="E37" s="46"/>
      <c r="F37" s="35"/>
      <c r="G37" s="36"/>
    </row>
    <row r="38" spans="1:7">
      <c r="A38" s="31"/>
      <c r="B38" s="32"/>
      <c r="C38" s="40" t="s">
        <v>37</v>
      </c>
      <c r="D38" s="34"/>
      <c r="E38" s="47"/>
      <c r="F38" s="35"/>
      <c r="G38" s="36"/>
    </row>
    <row r="39" spans="1:7">
      <c r="A39" s="31"/>
      <c r="B39" s="32"/>
      <c r="C39" s="40" t="s">
        <v>38</v>
      </c>
      <c r="D39" s="34"/>
      <c r="E39" s="48"/>
      <c r="F39" s="35"/>
      <c r="G39" s="36"/>
    </row>
    <row r="40" spans="1:7">
      <c r="A40" s="31"/>
      <c r="B40" s="32"/>
      <c r="C40" s="39" t="s">
        <v>39</v>
      </c>
      <c r="D40" s="34"/>
      <c r="E40" s="49"/>
      <c r="F40" s="35"/>
      <c r="G40" s="36"/>
    </row>
    <row r="41" spans="1:7">
      <c r="A41" s="31"/>
      <c r="B41" s="32"/>
      <c r="C41" s="40" t="s">
        <v>78</v>
      </c>
      <c r="D41" s="34"/>
      <c r="E41" s="49"/>
      <c r="F41" s="35"/>
      <c r="G41" s="36"/>
    </row>
    <row r="42" spans="1:7">
      <c r="A42" s="31"/>
      <c r="B42" s="32"/>
      <c r="C42" s="40" t="s">
        <v>185</v>
      </c>
      <c r="D42" s="34"/>
      <c r="E42" s="49"/>
      <c r="F42" s="35"/>
      <c r="G42" s="36"/>
    </row>
    <row r="43" spans="1:7">
      <c r="A43" s="31"/>
      <c r="B43" s="32"/>
      <c r="C43" s="40" t="s">
        <v>79</v>
      </c>
      <c r="D43" s="34"/>
      <c r="E43" s="48"/>
      <c r="F43" s="35"/>
      <c r="G43" s="36"/>
    </row>
    <row r="44" spans="1:7">
      <c r="A44" s="31"/>
      <c r="B44" s="32"/>
      <c r="C44" s="39" t="s">
        <v>40</v>
      </c>
      <c r="D44" s="34"/>
      <c r="E44" s="49"/>
      <c r="F44" s="35"/>
      <c r="G44" s="36"/>
    </row>
    <row r="45" spans="1:7">
      <c r="A45" s="31"/>
      <c r="B45" s="32"/>
      <c r="C45" s="40" t="s">
        <v>186</v>
      </c>
      <c r="D45" s="34"/>
      <c r="E45" s="48"/>
      <c r="F45" s="35"/>
      <c r="G45" s="36"/>
    </row>
    <row r="46" spans="1:7">
      <c r="A46" s="31"/>
      <c r="B46" s="32"/>
      <c r="C46" s="41" t="s">
        <v>167</v>
      </c>
      <c r="D46" s="34"/>
      <c r="E46" s="49"/>
      <c r="F46" s="35"/>
      <c r="G46" s="36"/>
    </row>
    <row r="47" spans="1:7">
      <c r="A47" s="31"/>
      <c r="B47" s="32"/>
      <c r="C47" s="41" t="s">
        <v>117</v>
      </c>
      <c r="D47" s="34"/>
      <c r="E47" s="48"/>
      <c r="F47" s="35"/>
      <c r="G47" s="36"/>
    </row>
    <row r="48" spans="1:7">
      <c r="A48" s="31"/>
      <c r="B48" s="32"/>
      <c r="C48" s="40" t="s">
        <v>41</v>
      </c>
      <c r="D48" s="34"/>
      <c r="E48" s="50"/>
      <c r="F48" s="35"/>
      <c r="G48" s="36"/>
    </row>
    <row r="49" spans="1:7">
      <c r="A49" s="31"/>
      <c r="B49" s="32"/>
      <c r="C49" s="39" t="s">
        <v>42</v>
      </c>
      <c r="D49" s="34"/>
      <c r="E49" s="49"/>
      <c r="F49" s="35"/>
      <c r="G49" s="36"/>
    </row>
    <row r="50" spans="1:7">
      <c r="A50" s="31"/>
      <c r="B50" s="32"/>
      <c r="C50" s="40" t="s">
        <v>80</v>
      </c>
      <c r="D50" s="34"/>
      <c r="E50" s="49"/>
      <c r="F50" s="35"/>
      <c r="G50" s="36"/>
    </row>
    <row r="51" spans="1:7">
      <c r="A51" s="31"/>
      <c r="B51" s="32"/>
      <c r="C51" s="40" t="s">
        <v>81</v>
      </c>
      <c r="D51" s="34"/>
      <c r="E51" s="48"/>
      <c r="F51" s="35"/>
      <c r="G51" s="36"/>
    </row>
    <row r="52" spans="1:7">
      <c r="A52" s="31"/>
      <c r="B52" s="32"/>
      <c r="C52" s="40" t="s">
        <v>43</v>
      </c>
      <c r="D52" s="34"/>
      <c r="E52" s="49"/>
      <c r="F52" s="35"/>
      <c r="G52" s="36"/>
    </row>
    <row r="53" spans="1:7">
      <c r="A53" s="31"/>
      <c r="B53" s="32"/>
      <c r="C53" s="40" t="s">
        <v>148</v>
      </c>
      <c r="D53" s="34"/>
      <c r="E53" s="48"/>
      <c r="F53" s="35"/>
      <c r="G53" s="36"/>
    </row>
    <row r="54" spans="1:7">
      <c r="A54" s="31"/>
      <c r="B54" s="32"/>
      <c r="C54" s="39" t="s">
        <v>122</v>
      </c>
      <c r="D54" s="34"/>
      <c r="E54" s="49"/>
      <c r="F54" s="35"/>
      <c r="G54" s="36"/>
    </row>
    <row r="55" spans="1:7">
      <c r="A55" s="31"/>
      <c r="B55" s="42"/>
      <c r="C55" s="40" t="s">
        <v>187</v>
      </c>
      <c r="D55" s="34"/>
      <c r="E55" s="49"/>
      <c r="F55" s="35"/>
      <c r="G55" s="36"/>
    </row>
    <row r="56" spans="1:7">
      <c r="A56" s="31"/>
      <c r="B56" s="42"/>
      <c r="C56" s="41" t="s">
        <v>44</v>
      </c>
      <c r="D56" s="34"/>
      <c r="E56" s="51"/>
      <c r="F56" s="35"/>
      <c r="G56" s="36"/>
    </row>
    <row r="57" spans="1:7">
      <c r="A57" s="31"/>
      <c r="B57" s="32"/>
      <c r="C57" s="40" t="s">
        <v>82</v>
      </c>
      <c r="D57" s="34"/>
      <c r="E57" s="52"/>
      <c r="F57" s="35"/>
      <c r="G57" s="36"/>
    </row>
    <row r="58" spans="1:7">
      <c r="A58" s="31"/>
      <c r="B58" s="32"/>
      <c r="C58" s="41" t="s">
        <v>45</v>
      </c>
      <c r="D58" s="34"/>
      <c r="E58" s="52"/>
      <c r="F58" s="35"/>
      <c r="G58" s="36"/>
    </row>
    <row r="59" spans="1:7">
      <c r="A59" s="31"/>
      <c r="B59" s="32"/>
      <c r="C59" s="41" t="s">
        <v>188</v>
      </c>
      <c r="D59" s="34"/>
      <c r="E59" s="53"/>
      <c r="F59" s="35"/>
      <c r="G59" s="36"/>
    </row>
    <row r="60" spans="1:7">
      <c r="A60" s="31"/>
      <c r="B60" s="32"/>
      <c r="C60" s="41" t="s">
        <v>83</v>
      </c>
      <c r="D60" s="34"/>
      <c r="E60" s="53"/>
      <c r="F60" s="35"/>
      <c r="G60" s="36"/>
    </row>
    <row r="61" spans="1:7">
      <c r="A61" s="31"/>
      <c r="B61" s="32"/>
      <c r="C61" s="40" t="s">
        <v>46</v>
      </c>
      <c r="D61" s="34"/>
      <c r="E61" s="53"/>
      <c r="F61" s="35"/>
      <c r="G61" s="36"/>
    </row>
    <row r="62" spans="1:7">
      <c r="A62" s="31"/>
      <c r="B62" s="32"/>
      <c r="C62" s="41" t="s">
        <v>47</v>
      </c>
      <c r="D62" s="34"/>
      <c r="E62" s="54"/>
      <c r="F62" s="35"/>
      <c r="G62" s="36"/>
    </row>
    <row r="63" spans="1:7">
      <c r="A63" s="31"/>
      <c r="B63" s="32"/>
      <c r="C63" s="40" t="s">
        <v>173</v>
      </c>
      <c r="D63" s="34"/>
      <c r="E63" s="49"/>
      <c r="F63" s="35"/>
      <c r="G63" s="36"/>
    </row>
    <row r="64" spans="1:7">
      <c r="A64" s="31"/>
      <c r="B64" s="32"/>
      <c r="C64" s="40" t="s">
        <v>48</v>
      </c>
      <c r="D64" s="34"/>
      <c r="E64" s="49"/>
      <c r="F64" s="35"/>
      <c r="G64" s="36"/>
    </row>
    <row r="65" spans="1:7">
      <c r="A65" s="31"/>
      <c r="B65" s="32"/>
      <c r="C65" s="41" t="s">
        <v>84</v>
      </c>
      <c r="D65" s="34"/>
      <c r="E65" s="89"/>
      <c r="F65" s="35"/>
      <c r="G65" s="36"/>
    </row>
    <row r="66" spans="1:7">
      <c r="A66" s="31"/>
      <c r="B66" s="32"/>
      <c r="C66" s="39" t="s">
        <v>49</v>
      </c>
      <c r="D66" s="34"/>
      <c r="E66" s="89"/>
      <c r="F66" s="35"/>
      <c r="G66" s="36"/>
    </row>
    <row r="67" spans="1:7">
      <c r="A67" s="31"/>
      <c r="B67" s="42"/>
      <c r="C67" s="40" t="s">
        <v>86</v>
      </c>
      <c r="D67" s="34"/>
      <c r="E67" s="45"/>
      <c r="F67" s="35"/>
      <c r="G67" s="36"/>
    </row>
    <row r="68" spans="1:7">
      <c r="A68" s="31"/>
      <c r="B68" s="32"/>
      <c r="C68" s="40" t="s">
        <v>85</v>
      </c>
      <c r="D68" s="34"/>
      <c r="E68" s="48"/>
      <c r="F68" s="35"/>
      <c r="G68" s="36"/>
    </row>
    <row r="69" spans="1:7">
      <c r="A69" s="31"/>
      <c r="B69" s="32"/>
      <c r="C69" s="40" t="s">
        <v>172</v>
      </c>
      <c r="D69" s="34"/>
      <c r="E69" s="49"/>
      <c r="F69" s="35"/>
      <c r="G69" s="36"/>
    </row>
    <row r="70" spans="1:7">
      <c r="A70" s="31"/>
      <c r="B70" s="32"/>
      <c r="C70" s="40" t="s">
        <v>50</v>
      </c>
      <c r="D70" s="34"/>
      <c r="E70" s="49"/>
      <c r="F70" s="35"/>
      <c r="G70" s="36"/>
    </row>
    <row r="71" spans="1:7">
      <c r="A71" s="31"/>
      <c r="B71" s="32"/>
      <c r="C71" s="40" t="s">
        <v>51</v>
      </c>
      <c r="D71" s="34"/>
      <c r="E71" s="46"/>
      <c r="F71" s="35"/>
      <c r="G71" s="36"/>
    </row>
    <row r="72" spans="1:7">
      <c r="A72" s="31"/>
      <c r="B72" s="32"/>
      <c r="C72" s="40" t="s">
        <v>168</v>
      </c>
      <c r="D72" s="34"/>
      <c r="E72" s="55"/>
      <c r="F72" s="35"/>
      <c r="G72" s="36"/>
    </row>
    <row r="73" spans="1:7">
      <c r="A73" s="31"/>
      <c r="B73" s="32"/>
      <c r="C73" s="40" t="s">
        <v>169</v>
      </c>
      <c r="D73" s="34"/>
      <c r="E73" s="55"/>
      <c r="F73" s="35"/>
      <c r="G73" s="36"/>
    </row>
    <row r="74" spans="1:7">
      <c r="A74" s="31"/>
      <c r="B74" s="32"/>
      <c r="C74" s="40" t="s">
        <v>52</v>
      </c>
      <c r="D74" s="34"/>
      <c r="E74" s="46"/>
      <c r="F74" s="35"/>
      <c r="G74" s="36"/>
    </row>
    <row r="75" spans="1:7">
      <c r="A75" s="31"/>
      <c r="B75" s="32"/>
      <c r="C75" s="40" t="s">
        <v>53</v>
      </c>
      <c r="D75" s="34"/>
      <c r="E75" s="55"/>
      <c r="F75" s="35"/>
      <c r="G75" s="36"/>
    </row>
    <row r="76" spans="1:7">
      <c r="A76" s="31"/>
      <c r="B76" s="32"/>
      <c r="C76" s="43" t="s">
        <v>54</v>
      </c>
      <c r="D76" s="34"/>
      <c r="E76" s="46"/>
      <c r="F76" s="35"/>
      <c r="G76" s="36"/>
    </row>
    <row r="77" spans="1:7">
      <c r="A77" s="31"/>
      <c r="B77" s="32"/>
      <c r="C77" s="37" t="s">
        <v>87</v>
      </c>
      <c r="D77" s="34"/>
      <c r="E77" s="46"/>
      <c r="F77" s="35"/>
      <c r="G77" s="36"/>
    </row>
    <row r="78" spans="1:7">
      <c r="A78" s="31"/>
      <c r="B78" s="32"/>
      <c r="C78" s="40" t="s">
        <v>55</v>
      </c>
      <c r="D78" s="34"/>
      <c r="E78" s="55"/>
      <c r="F78" s="35"/>
      <c r="G78" s="36"/>
    </row>
    <row r="79" spans="1:7">
      <c r="A79" s="31"/>
      <c r="B79" s="32"/>
      <c r="C79" s="41" t="s">
        <v>56</v>
      </c>
      <c r="D79" s="34"/>
      <c r="E79" s="55"/>
      <c r="F79" s="35"/>
      <c r="G79" s="36"/>
    </row>
    <row r="80" spans="1:7">
      <c r="A80" s="31"/>
      <c r="B80" s="32"/>
      <c r="C80" s="43" t="s">
        <v>164</v>
      </c>
      <c r="D80" s="34"/>
      <c r="E80" s="46"/>
      <c r="F80" s="35"/>
      <c r="G80" s="36"/>
    </row>
    <row r="81" spans="1:7">
      <c r="A81" s="31"/>
      <c r="B81" s="32"/>
      <c r="C81" s="40" t="s">
        <v>57</v>
      </c>
      <c r="D81" s="34"/>
      <c r="E81" s="52"/>
      <c r="F81" s="35"/>
      <c r="G81" s="36"/>
    </row>
    <row r="82" spans="1:7">
      <c r="A82" s="31"/>
      <c r="B82" s="32"/>
      <c r="C82" s="40" t="s">
        <v>58</v>
      </c>
      <c r="D82" s="34"/>
      <c r="E82" s="51"/>
      <c r="F82" s="35"/>
      <c r="G82" s="36"/>
    </row>
    <row r="83" spans="1:7">
      <c r="A83" s="31"/>
      <c r="B83" s="32"/>
      <c r="C83" s="39" t="s">
        <v>120</v>
      </c>
      <c r="D83" s="34"/>
      <c r="E83" s="51"/>
      <c r="F83" s="35"/>
      <c r="G83" s="36"/>
    </row>
    <row r="84" spans="1:7">
      <c r="A84" s="31"/>
      <c r="B84" s="32"/>
      <c r="C84" s="40" t="s">
        <v>118</v>
      </c>
      <c r="D84" s="34"/>
      <c r="E84" s="53"/>
      <c r="F84" s="35"/>
      <c r="G84" s="36"/>
    </row>
    <row r="85" spans="1:7">
      <c r="A85" s="31"/>
      <c r="B85" s="32"/>
      <c r="C85" s="41" t="s">
        <v>119</v>
      </c>
      <c r="D85" s="34"/>
      <c r="E85" s="53"/>
      <c r="F85" s="35"/>
      <c r="G85" s="36"/>
    </row>
    <row r="86" spans="1:7">
      <c r="A86" s="31"/>
      <c r="B86" s="32"/>
      <c r="C86" s="40" t="s">
        <v>59</v>
      </c>
      <c r="D86" s="34"/>
      <c r="E86" s="56"/>
      <c r="F86" s="35"/>
      <c r="G86" s="36"/>
    </row>
    <row r="87" spans="1:7">
      <c r="A87" s="31"/>
      <c r="B87" s="42"/>
      <c r="C87" s="40" t="s">
        <v>60</v>
      </c>
      <c r="D87" s="34"/>
      <c r="E87" s="57"/>
      <c r="F87" s="35"/>
      <c r="G87" s="36"/>
    </row>
    <row r="88" spans="1:7">
      <c r="A88" s="31"/>
      <c r="B88" s="32"/>
      <c r="C88" s="39" t="s">
        <v>121</v>
      </c>
      <c r="D88" s="34"/>
      <c r="E88" s="57"/>
      <c r="F88" s="35"/>
      <c r="G88" s="36"/>
    </row>
    <row r="89" spans="1:7">
      <c r="A89" s="31"/>
      <c r="B89" s="32"/>
      <c r="C89" s="40" t="s">
        <v>61</v>
      </c>
      <c r="D89" s="34"/>
      <c r="E89" s="57"/>
      <c r="F89" s="35"/>
      <c r="G89" s="36"/>
    </row>
    <row r="90" spans="1:7">
      <c r="A90" s="31"/>
      <c r="B90" s="32"/>
      <c r="C90" s="40" t="s">
        <v>62</v>
      </c>
      <c r="D90" s="34"/>
      <c r="E90" s="58"/>
      <c r="F90" s="35"/>
      <c r="G90" s="36"/>
    </row>
    <row r="91" spans="1:7">
      <c r="A91" s="31"/>
      <c r="B91" s="60" t="s">
        <v>5</v>
      </c>
      <c r="C91" s="61" t="s">
        <v>63</v>
      </c>
      <c r="D91" s="34"/>
      <c r="E91" s="57"/>
      <c r="F91" s="35"/>
      <c r="G91" s="36"/>
    </row>
    <row r="92" spans="1:7">
      <c r="A92" s="31"/>
      <c r="B92" s="42"/>
      <c r="C92" s="40" t="s">
        <v>175</v>
      </c>
      <c r="D92" s="34"/>
      <c r="E92" s="58"/>
      <c r="F92" s="35"/>
      <c r="G92" s="36"/>
    </row>
    <row r="93" spans="1:7">
      <c r="A93" s="31"/>
      <c r="B93" s="32"/>
      <c r="C93" s="40" t="s">
        <v>176</v>
      </c>
      <c r="D93" s="34"/>
      <c r="E93" s="57"/>
      <c r="F93" s="35"/>
      <c r="G93" s="36"/>
    </row>
    <row r="94" spans="1:7">
      <c r="A94" s="31"/>
      <c r="B94" s="32"/>
      <c r="C94" s="40" t="s">
        <v>88</v>
      </c>
      <c r="D94" s="34"/>
      <c r="E94" s="58"/>
      <c r="F94" s="35"/>
      <c r="G94" s="36"/>
    </row>
    <row r="95" spans="1:7">
      <c r="A95" s="31"/>
      <c r="B95" s="32"/>
      <c r="C95" s="41" t="s">
        <v>89</v>
      </c>
      <c r="D95" s="34"/>
      <c r="E95" s="58"/>
      <c r="F95" s="35"/>
      <c r="G95" s="36"/>
    </row>
    <row r="96" spans="1:7">
      <c r="A96" s="31"/>
      <c r="B96" s="42"/>
      <c r="C96" s="40" t="s">
        <v>90</v>
      </c>
      <c r="D96" s="34"/>
      <c r="E96" s="57"/>
      <c r="F96" s="35"/>
      <c r="G96" s="36"/>
    </row>
    <row r="97" spans="1:7">
      <c r="A97" s="31"/>
      <c r="B97" s="32"/>
      <c r="C97" s="41" t="s">
        <v>91</v>
      </c>
      <c r="D97" s="34"/>
      <c r="E97" s="57"/>
      <c r="F97" s="35"/>
      <c r="G97" s="36"/>
    </row>
    <row r="98" spans="1:7">
      <c r="A98" s="31"/>
      <c r="B98" s="32"/>
      <c r="C98" s="40" t="s">
        <v>64</v>
      </c>
      <c r="D98" s="34"/>
      <c r="E98" s="58"/>
      <c r="F98" s="35"/>
      <c r="G98" s="36"/>
    </row>
    <row r="99" spans="1:7">
      <c r="A99" s="31"/>
      <c r="B99" s="32"/>
      <c r="C99" s="41" t="s">
        <v>65</v>
      </c>
      <c r="D99" s="34"/>
      <c r="E99" s="57"/>
      <c r="F99" s="35"/>
      <c r="G99" s="36"/>
    </row>
    <row r="100" spans="1:7">
      <c r="A100" s="31"/>
      <c r="B100" s="32"/>
      <c r="C100" s="40" t="s">
        <v>199</v>
      </c>
      <c r="D100" s="34"/>
      <c r="E100" s="58"/>
      <c r="F100" s="35"/>
      <c r="G100" s="36"/>
    </row>
    <row r="101" spans="1:7">
      <c r="A101" s="31"/>
      <c r="B101" s="32"/>
      <c r="C101" s="41" t="s">
        <v>177</v>
      </c>
      <c r="D101" s="34"/>
      <c r="E101" s="57"/>
      <c r="F101" s="35"/>
      <c r="G101" s="36"/>
    </row>
    <row r="102" spans="1:7">
      <c r="A102" s="31"/>
      <c r="B102" s="32"/>
      <c r="C102" s="40" t="s">
        <v>66</v>
      </c>
      <c r="D102" s="34"/>
      <c r="E102" s="58"/>
      <c r="F102" s="35"/>
      <c r="G102" s="36"/>
    </row>
    <row r="103" spans="1:7">
      <c r="A103" s="31"/>
      <c r="B103" s="32"/>
      <c r="C103" s="40" t="s">
        <v>190</v>
      </c>
      <c r="D103" s="34"/>
      <c r="E103" s="58"/>
      <c r="F103" s="35"/>
      <c r="G103" s="36"/>
    </row>
    <row r="104" spans="1:7">
      <c r="A104" s="31"/>
      <c r="B104" s="32"/>
      <c r="C104" s="40" t="s">
        <v>67</v>
      </c>
      <c r="D104" s="34"/>
      <c r="E104" s="57"/>
      <c r="F104" s="35"/>
      <c r="G104" s="36"/>
    </row>
    <row r="105" spans="1:7">
      <c r="A105" s="31"/>
      <c r="B105" s="32"/>
      <c r="C105" s="41" t="s">
        <v>180</v>
      </c>
      <c r="D105" s="34"/>
      <c r="E105" s="58"/>
      <c r="F105" s="35"/>
      <c r="G105" s="36"/>
    </row>
    <row r="106" spans="1:7">
      <c r="A106" s="31"/>
      <c r="B106" s="32"/>
      <c r="C106" s="40" t="s">
        <v>178</v>
      </c>
      <c r="D106" s="34"/>
      <c r="E106" s="57"/>
      <c r="F106" s="35"/>
      <c r="G106" s="36"/>
    </row>
    <row r="107" spans="1:7">
      <c r="A107" s="31"/>
      <c r="B107" s="32"/>
      <c r="C107" s="40" t="s">
        <v>179</v>
      </c>
      <c r="D107" s="34"/>
      <c r="E107" s="57"/>
      <c r="F107" s="35"/>
      <c r="G107" s="36"/>
    </row>
    <row r="108" spans="1:7">
      <c r="A108" s="31"/>
      <c r="B108" s="32"/>
      <c r="C108" s="40" t="s">
        <v>68</v>
      </c>
      <c r="D108" s="34"/>
      <c r="E108" s="58"/>
      <c r="F108" s="35"/>
      <c r="G108" s="36"/>
    </row>
    <row r="109" spans="1:7">
      <c r="A109" s="31"/>
      <c r="B109" s="32"/>
      <c r="C109" s="40" t="s">
        <v>116</v>
      </c>
      <c r="D109" s="34"/>
      <c r="E109" s="58"/>
      <c r="F109" s="35"/>
      <c r="G109" s="36"/>
    </row>
    <row r="110" spans="1:7">
      <c r="A110" s="31"/>
      <c r="B110" s="32"/>
      <c r="C110" s="40" t="s">
        <v>69</v>
      </c>
      <c r="D110" s="34"/>
      <c r="E110" s="58"/>
      <c r="F110" s="35"/>
      <c r="G110" s="36"/>
    </row>
    <row r="111" spans="1:7">
      <c r="A111" s="31"/>
      <c r="B111" s="60" t="s">
        <v>9</v>
      </c>
      <c r="C111" s="96" t="s">
        <v>124</v>
      </c>
      <c r="D111" s="34"/>
      <c r="E111" s="58"/>
      <c r="F111" s="134"/>
      <c r="G111" s="36"/>
    </row>
    <row r="112" spans="1:7">
      <c r="A112" s="31"/>
      <c r="B112" s="42"/>
      <c r="C112" s="91" t="s">
        <v>123</v>
      </c>
      <c r="D112" s="34"/>
      <c r="E112" s="58"/>
      <c r="F112" s="35"/>
      <c r="G112" s="36"/>
    </row>
    <row r="113" spans="1:7">
      <c r="A113" s="31"/>
      <c r="B113" s="32"/>
      <c r="C113" s="97" t="s">
        <v>125</v>
      </c>
      <c r="D113" s="34"/>
      <c r="E113" s="58"/>
      <c r="F113" s="35"/>
      <c r="G113" s="36"/>
    </row>
    <row r="114" spans="1:7">
      <c r="A114" s="31"/>
      <c r="B114" s="32"/>
      <c r="C114" s="97" t="s">
        <v>126</v>
      </c>
      <c r="D114" s="34"/>
      <c r="E114" s="58"/>
      <c r="F114" s="35"/>
      <c r="G114" s="36"/>
    </row>
    <row r="115" spans="1:7">
      <c r="A115" s="31"/>
      <c r="B115" s="88"/>
      <c r="C115" s="98" t="s">
        <v>127</v>
      </c>
      <c r="D115" s="34"/>
      <c r="E115" s="57"/>
      <c r="F115" s="35"/>
      <c r="G115" s="36"/>
    </row>
    <row r="116" spans="1:7">
      <c r="A116" s="31"/>
      <c r="B116" s="88"/>
      <c r="C116" s="97" t="s">
        <v>128</v>
      </c>
      <c r="D116" s="34"/>
      <c r="E116" s="57"/>
      <c r="F116" s="35"/>
      <c r="G116" s="36"/>
    </row>
    <row r="117" spans="1:7">
      <c r="A117" s="31"/>
      <c r="B117" s="88"/>
      <c r="C117" s="98" t="s">
        <v>129</v>
      </c>
      <c r="D117" s="34"/>
      <c r="E117" s="58"/>
      <c r="F117" s="35"/>
      <c r="G117" s="36"/>
    </row>
    <row r="118" spans="1:7">
      <c r="A118" s="31"/>
      <c r="B118" s="88"/>
      <c r="C118" s="97" t="s">
        <v>130</v>
      </c>
      <c r="D118" s="34"/>
      <c r="E118" s="57"/>
      <c r="F118" s="35"/>
      <c r="G118" s="36"/>
    </row>
    <row r="119" spans="1:7">
      <c r="A119" s="31"/>
      <c r="B119" s="88"/>
      <c r="C119" s="91" t="s">
        <v>131</v>
      </c>
      <c r="D119" s="34"/>
      <c r="E119" s="57"/>
      <c r="F119" s="35"/>
      <c r="G119" s="36"/>
    </row>
    <row r="120" spans="1:7">
      <c r="A120" s="31"/>
      <c r="B120" s="99"/>
      <c r="C120" s="91" t="s">
        <v>132</v>
      </c>
      <c r="D120" s="100"/>
      <c r="E120" s="57"/>
      <c r="F120" s="101"/>
      <c r="G120" s="102"/>
    </row>
    <row r="121" spans="1:7">
      <c r="A121" s="31"/>
      <c r="B121" s="99"/>
      <c r="C121" s="103" t="s">
        <v>191</v>
      </c>
      <c r="D121" s="100"/>
      <c r="E121" s="57"/>
      <c r="F121" s="101"/>
      <c r="G121" s="102"/>
    </row>
    <row r="122" spans="1:7">
      <c r="A122" s="31"/>
      <c r="B122" s="99"/>
      <c r="C122" s="103" t="s">
        <v>133</v>
      </c>
      <c r="D122" s="100"/>
      <c r="E122" s="58"/>
      <c r="F122" s="101"/>
      <c r="G122" s="104"/>
    </row>
    <row r="123" spans="1:7">
      <c r="A123" s="88"/>
      <c r="B123" s="60" t="s">
        <v>14</v>
      </c>
      <c r="C123" s="87" t="s">
        <v>70</v>
      </c>
      <c r="D123" s="88"/>
      <c r="E123" s="88"/>
      <c r="F123" s="88"/>
      <c r="G123" s="88"/>
    </row>
    <row r="124" spans="1:7">
      <c r="A124" s="88"/>
      <c r="B124" s="32"/>
      <c r="C124" s="40" t="s">
        <v>139</v>
      </c>
      <c r="D124" s="88"/>
      <c r="E124" s="88"/>
      <c r="F124" s="88"/>
      <c r="G124" s="88"/>
    </row>
    <row r="125" spans="1:7">
      <c r="A125" s="88"/>
      <c r="B125" s="32"/>
      <c r="C125" s="41" t="s">
        <v>71</v>
      </c>
      <c r="D125" s="88"/>
      <c r="E125" s="88"/>
      <c r="F125" s="88"/>
      <c r="G125" s="88"/>
    </row>
    <row r="126" spans="1:7">
      <c r="A126" s="105"/>
      <c r="B126" s="85"/>
      <c r="C126" s="86" t="s">
        <v>72</v>
      </c>
      <c r="D126" s="105"/>
      <c r="E126" s="105"/>
      <c r="F126" s="105"/>
      <c r="G126" s="105"/>
    </row>
    <row r="127" spans="1:7">
      <c r="A127" s="24" t="s">
        <v>159</v>
      </c>
      <c r="B127" s="25" t="s">
        <v>140</v>
      </c>
      <c r="C127" s="26" t="s">
        <v>76</v>
      </c>
      <c r="D127" s="27">
        <v>7</v>
      </c>
      <c r="E127" s="28"/>
      <c r="F127" s="29"/>
      <c r="G127" s="30">
        <f>+D127*F127</f>
        <v>0</v>
      </c>
    </row>
    <row r="128" spans="1:7">
      <c r="A128" s="31"/>
      <c r="B128" s="32"/>
      <c r="C128" s="33" t="s">
        <v>74</v>
      </c>
      <c r="D128" s="34"/>
      <c r="E128" s="33"/>
      <c r="F128" s="35"/>
      <c r="G128" s="36"/>
    </row>
    <row r="129" spans="1:7">
      <c r="A129" s="31"/>
      <c r="B129" s="32"/>
      <c r="C129" s="37" t="s">
        <v>30</v>
      </c>
      <c r="D129" s="34"/>
      <c r="E129" s="88"/>
      <c r="F129" s="35"/>
      <c r="G129" s="36"/>
    </row>
    <row r="130" spans="1:7">
      <c r="A130" s="31"/>
      <c r="B130" s="62" t="s">
        <v>3</v>
      </c>
      <c r="C130" s="61" t="s">
        <v>31</v>
      </c>
      <c r="D130" s="34"/>
      <c r="E130" s="44"/>
      <c r="F130" s="35"/>
      <c r="G130" s="36"/>
    </row>
    <row r="131" spans="1:7">
      <c r="A131" s="31"/>
      <c r="B131" s="38"/>
      <c r="C131" s="40" t="s">
        <v>141</v>
      </c>
      <c r="D131" s="34"/>
      <c r="E131" s="45"/>
      <c r="F131" s="35"/>
      <c r="G131" s="36"/>
    </row>
    <row r="132" spans="1:7">
      <c r="A132" s="31"/>
      <c r="B132" s="32"/>
      <c r="C132" s="40" t="s">
        <v>77</v>
      </c>
      <c r="D132" s="34"/>
      <c r="E132" s="88"/>
      <c r="F132" s="35"/>
      <c r="G132" s="36"/>
    </row>
    <row r="133" spans="1:7">
      <c r="A133" s="31"/>
      <c r="B133" s="32"/>
      <c r="C133" s="40" t="s">
        <v>147</v>
      </c>
      <c r="D133" s="34"/>
      <c r="E133" s="88"/>
      <c r="F133" s="35"/>
      <c r="G133" s="36"/>
    </row>
    <row r="134" spans="1:7">
      <c r="A134" s="31"/>
      <c r="B134" s="32"/>
      <c r="C134" s="41" t="s">
        <v>32</v>
      </c>
      <c r="D134" s="34"/>
      <c r="E134" s="88"/>
      <c r="F134" s="35"/>
      <c r="G134" s="36"/>
    </row>
    <row r="135" spans="1:7">
      <c r="A135" s="31"/>
      <c r="B135" s="32"/>
      <c r="C135" s="40" t="s">
        <v>171</v>
      </c>
      <c r="D135" s="34"/>
      <c r="E135" s="45"/>
      <c r="F135" s="35"/>
      <c r="G135" s="36"/>
    </row>
    <row r="136" spans="1:7">
      <c r="A136" s="31"/>
      <c r="B136" s="32"/>
      <c r="C136" s="40" t="s">
        <v>134</v>
      </c>
      <c r="D136" s="34"/>
      <c r="E136" s="46"/>
      <c r="F136" s="35"/>
      <c r="G136" s="36"/>
    </row>
    <row r="137" spans="1:7">
      <c r="A137" s="31"/>
      <c r="B137" s="32"/>
      <c r="C137" s="40" t="s">
        <v>33</v>
      </c>
      <c r="D137" s="34"/>
      <c r="E137" s="45"/>
      <c r="F137" s="35"/>
      <c r="G137" s="36"/>
    </row>
    <row r="138" spans="1:7">
      <c r="A138" s="31"/>
      <c r="B138" s="32"/>
      <c r="C138" s="40" t="s">
        <v>34</v>
      </c>
      <c r="D138" s="34"/>
      <c r="E138" s="46"/>
      <c r="F138" s="35"/>
      <c r="G138" s="36"/>
    </row>
    <row r="139" spans="1:7">
      <c r="A139" s="31"/>
      <c r="B139" s="32"/>
      <c r="C139" s="40" t="s">
        <v>35</v>
      </c>
      <c r="D139" s="34"/>
      <c r="E139" s="47"/>
      <c r="F139" s="35"/>
      <c r="G139" s="36"/>
    </row>
    <row r="140" spans="1:7">
      <c r="A140" s="31"/>
      <c r="B140" s="32"/>
      <c r="C140" s="40" t="s">
        <v>36</v>
      </c>
      <c r="D140" s="34"/>
      <c r="E140" s="46"/>
      <c r="F140" s="35"/>
      <c r="G140" s="36"/>
    </row>
    <row r="141" spans="1:7">
      <c r="A141" s="31"/>
      <c r="B141" s="32"/>
      <c r="C141" s="40" t="s">
        <v>200</v>
      </c>
      <c r="D141" s="34"/>
      <c r="E141" s="46"/>
      <c r="F141" s="35"/>
      <c r="G141" s="36"/>
    </row>
    <row r="142" spans="1:7">
      <c r="A142" s="31"/>
      <c r="B142" s="32"/>
      <c r="C142" s="40" t="s">
        <v>37</v>
      </c>
      <c r="D142" s="34"/>
      <c r="E142" s="47"/>
      <c r="F142" s="35"/>
      <c r="G142" s="36"/>
    </row>
    <row r="143" spans="1:7">
      <c r="A143" s="31"/>
      <c r="B143" s="32"/>
      <c r="C143" s="40" t="s">
        <v>38</v>
      </c>
      <c r="D143" s="34"/>
      <c r="E143" s="48"/>
      <c r="F143" s="35"/>
      <c r="G143" s="36"/>
    </row>
    <row r="144" spans="1:7">
      <c r="A144" s="31"/>
      <c r="B144" s="32"/>
      <c r="C144" s="39" t="s">
        <v>39</v>
      </c>
      <c r="D144" s="34"/>
      <c r="E144" s="49"/>
      <c r="F144" s="35"/>
      <c r="G144" s="36"/>
    </row>
    <row r="145" spans="1:7">
      <c r="A145" s="31"/>
      <c r="B145" s="32"/>
      <c r="C145" s="40" t="s">
        <v>78</v>
      </c>
      <c r="D145" s="34"/>
      <c r="E145" s="49"/>
      <c r="F145" s="35"/>
      <c r="G145" s="36"/>
    </row>
    <row r="146" spans="1:7">
      <c r="A146" s="31"/>
      <c r="B146" s="32"/>
      <c r="C146" s="40" t="s">
        <v>192</v>
      </c>
      <c r="D146" s="34"/>
      <c r="E146" s="49"/>
      <c r="F146" s="35"/>
      <c r="G146" s="36"/>
    </row>
    <row r="147" spans="1:7">
      <c r="A147" s="31"/>
      <c r="B147" s="32"/>
      <c r="C147" s="40" t="s">
        <v>79</v>
      </c>
      <c r="D147" s="34"/>
      <c r="E147" s="48"/>
      <c r="F147" s="35"/>
      <c r="G147" s="36"/>
    </row>
    <row r="148" spans="1:7">
      <c r="A148" s="31"/>
      <c r="B148" s="32"/>
      <c r="C148" s="39" t="s">
        <v>40</v>
      </c>
      <c r="D148" s="34"/>
      <c r="E148" s="49"/>
      <c r="F148" s="35"/>
      <c r="G148" s="36"/>
    </row>
    <row r="149" spans="1:7">
      <c r="A149" s="31"/>
      <c r="B149" s="32"/>
      <c r="C149" s="40" t="s">
        <v>186</v>
      </c>
      <c r="D149" s="34"/>
      <c r="E149" s="48"/>
      <c r="F149" s="35"/>
      <c r="G149" s="36"/>
    </row>
    <row r="150" spans="1:7">
      <c r="A150" s="31"/>
      <c r="B150" s="32"/>
      <c r="C150" s="41" t="s">
        <v>167</v>
      </c>
      <c r="D150" s="34"/>
      <c r="E150" s="49"/>
      <c r="F150" s="35"/>
      <c r="G150" s="36"/>
    </row>
    <row r="151" spans="1:7">
      <c r="A151" s="31"/>
      <c r="B151" s="32"/>
      <c r="C151" s="41" t="s">
        <v>117</v>
      </c>
      <c r="D151" s="34"/>
      <c r="E151" s="48"/>
      <c r="F151" s="35"/>
      <c r="G151" s="36"/>
    </row>
    <row r="152" spans="1:7">
      <c r="A152" s="31"/>
      <c r="B152" s="32"/>
      <c r="C152" s="40" t="s">
        <v>41</v>
      </c>
      <c r="D152" s="34"/>
      <c r="E152" s="50"/>
      <c r="F152" s="35"/>
      <c r="G152" s="36"/>
    </row>
    <row r="153" spans="1:7">
      <c r="A153" s="31"/>
      <c r="B153" s="32"/>
      <c r="C153" s="39" t="s">
        <v>42</v>
      </c>
      <c r="D153" s="34"/>
      <c r="E153" s="49"/>
      <c r="F153" s="35"/>
      <c r="G153" s="36"/>
    </row>
    <row r="154" spans="1:7">
      <c r="A154" s="31"/>
      <c r="B154" s="32"/>
      <c r="C154" s="40" t="s">
        <v>80</v>
      </c>
      <c r="D154" s="34"/>
      <c r="E154" s="49"/>
      <c r="F154" s="35"/>
      <c r="G154" s="36"/>
    </row>
    <row r="155" spans="1:7">
      <c r="A155" s="31"/>
      <c r="B155" s="32"/>
      <c r="C155" s="40" t="s">
        <v>81</v>
      </c>
      <c r="D155" s="34"/>
      <c r="E155" s="48"/>
      <c r="F155" s="35"/>
      <c r="G155" s="36"/>
    </row>
    <row r="156" spans="1:7">
      <c r="A156" s="31"/>
      <c r="B156" s="32"/>
      <c r="C156" s="40" t="s">
        <v>43</v>
      </c>
      <c r="D156" s="34"/>
      <c r="E156" s="49"/>
      <c r="F156" s="35"/>
      <c r="G156" s="36"/>
    </row>
    <row r="157" spans="1:7">
      <c r="A157" s="31"/>
      <c r="B157" s="32"/>
      <c r="C157" s="40" t="s">
        <v>148</v>
      </c>
      <c r="D157" s="34"/>
      <c r="E157" s="48"/>
      <c r="F157" s="35"/>
      <c r="G157" s="36"/>
    </row>
    <row r="158" spans="1:7">
      <c r="A158" s="31"/>
      <c r="B158" s="32"/>
      <c r="C158" s="40" t="s">
        <v>201</v>
      </c>
      <c r="D158" s="34"/>
      <c r="E158" s="48"/>
      <c r="F158" s="35"/>
      <c r="G158" s="36"/>
    </row>
    <row r="159" spans="1:7">
      <c r="A159" s="31"/>
      <c r="B159" s="32"/>
      <c r="C159" s="149" t="s">
        <v>202</v>
      </c>
      <c r="D159" s="34"/>
      <c r="E159" s="48"/>
      <c r="F159" s="35"/>
      <c r="G159" s="36"/>
    </row>
    <row r="160" spans="1:7">
      <c r="A160" s="31"/>
      <c r="B160" s="32"/>
      <c r="C160" s="39" t="s">
        <v>122</v>
      </c>
      <c r="D160" s="34"/>
      <c r="E160" s="49"/>
      <c r="F160" s="35"/>
      <c r="G160" s="36"/>
    </row>
    <row r="161" spans="1:7">
      <c r="A161" s="31"/>
      <c r="B161" s="42"/>
      <c r="C161" s="40" t="s">
        <v>187</v>
      </c>
      <c r="D161" s="34"/>
      <c r="E161" s="49"/>
      <c r="F161" s="35"/>
      <c r="G161" s="36"/>
    </row>
    <row r="162" spans="1:7">
      <c r="A162" s="31"/>
      <c r="B162" s="42"/>
      <c r="C162" s="41" t="s">
        <v>44</v>
      </c>
      <c r="D162" s="34"/>
      <c r="E162" s="51"/>
      <c r="F162" s="35"/>
      <c r="G162" s="36"/>
    </row>
    <row r="163" spans="1:7">
      <c r="A163" s="31"/>
      <c r="B163" s="32"/>
      <c r="C163" s="40" t="s">
        <v>82</v>
      </c>
      <c r="D163" s="34"/>
      <c r="E163" s="52"/>
      <c r="F163" s="35"/>
      <c r="G163" s="36"/>
    </row>
    <row r="164" spans="1:7">
      <c r="A164" s="31"/>
      <c r="B164" s="32"/>
      <c r="C164" s="41" t="s">
        <v>45</v>
      </c>
      <c r="D164" s="34"/>
      <c r="E164" s="52"/>
      <c r="F164" s="35"/>
      <c r="G164" s="36"/>
    </row>
    <row r="165" spans="1:7">
      <c r="A165" s="31"/>
      <c r="B165" s="32"/>
      <c r="C165" s="41" t="s">
        <v>188</v>
      </c>
      <c r="D165" s="34"/>
      <c r="E165" s="53"/>
      <c r="F165" s="35"/>
      <c r="G165" s="36"/>
    </row>
    <row r="166" spans="1:7">
      <c r="A166" s="31"/>
      <c r="B166" s="32"/>
      <c r="C166" s="41" t="s">
        <v>83</v>
      </c>
      <c r="D166" s="34"/>
      <c r="E166" s="53"/>
      <c r="F166" s="35"/>
      <c r="G166" s="36"/>
    </row>
    <row r="167" spans="1:7">
      <c r="A167" s="31"/>
      <c r="B167" s="32"/>
      <c r="C167" s="40" t="s">
        <v>46</v>
      </c>
      <c r="D167" s="34"/>
      <c r="E167" s="53"/>
      <c r="F167" s="35"/>
      <c r="G167" s="36"/>
    </row>
    <row r="168" spans="1:7">
      <c r="A168" s="31"/>
      <c r="B168" s="32"/>
      <c r="C168" s="41" t="s">
        <v>47</v>
      </c>
      <c r="D168" s="34"/>
      <c r="E168" s="54"/>
      <c r="F168" s="35"/>
      <c r="G168" s="36"/>
    </row>
    <row r="169" spans="1:7">
      <c r="A169" s="31"/>
      <c r="B169" s="32"/>
      <c r="C169" s="40" t="s">
        <v>173</v>
      </c>
      <c r="D169" s="34"/>
      <c r="E169" s="49"/>
      <c r="F169" s="35"/>
      <c r="G169" s="36"/>
    </row>
    <row r="170" spans="1:7">
      <c r="A170" s="31"/>
      <c r="B170" s="32"/>
      <c r="C170" s="40" t="s">
        <v>48</v>
      </c>
      <c r="D170" s="34"/>
      <c r="E170" s="49"/>
      <c r="F170" s="35"/>
      <c r="G170" s="36"/>
    </row>
    <row r="171" spans="1:7">
      <c r="A171" s="31"/>
      <c r="B171" s="32"/>
      <c r="C171" s="41" t="s">
        <v>84</v>
      </c>
      <c r="D171" s="34"/>
      <c r="E171" s="89"/>
      <c r="F171" s="35"/>
      <c r="G171" s="36"/>
    </row>
    <row r="172" spans="1:7">
      <c r="A172" s="31"/>
      <c r="B172" s="32"/>
      <c r="C172" s="39" t="s">
        <v>49</v>
      </c>
      <c r="D172" s="34"/>
      <c r="E172" s="89"/>
      <c r="F172" s="35"/>
      <c r="G172" s="36"/>
    </row>
    <row r="173" spans="1:7">
      <c r="A173" s="31"/>
      <c r="B173" s="42"/>
      <c r="C173" s="40" t="s">
        <v>86</v>
      </c>
      <c r="D173" s="34"/>
      <c r="E173" s="45"/>
      <c r="F173" s="35"/>
      <c r="G173" s="36"/>
    </row>
    <row r="174" spans="1:7">
      <c r="A174" s="31"/>
      <c r="B174" s="32"/>
      <c r="C174" s="40" t="s">
        <v>85</v>
      </c>
      <c r="D174" s="34"/>
      <c r="E174" s="48"/>
      <c r="F174" s="35"/>
      <c r="G174" s="36"/>
    </row>
    <row r="175" spans="1:7">
      <c r="A175" s="31"/>
      <c r="B175" s="32"/>
      <c r="C175" s="40" t="s">
        <v>172</v>
      </c>
      <c r="D175" s="34"/>
      <c r="E175" s="49"/>
      <c r="F175" s="35"/>
      <c r="G175" s="36"/>
    </row>
    <row r="176" spans="1:7">
      <c r="A176" s="31"/>
      <c r="B176" s="32"/>
      <c r="C176" s="40" t="s">
        <v>50</v>
      </c>
      <c r="D176" s="34"/>
      <c r="E176" s="49"/>
      <c r="F176" s="35"/>
      <c r="G176" s="36"/>
    </row>
    <row r="177" spans="1:7">
      <c r="A177" s="31"/>
      <c r="B177" s="32"/>
      <c r="C177" s="40" t="s">
        <v>51</v>
      </c>
      <c r="D177" s="34"/>
      <c r="E177" s="46"/>
      <c r="F177" s="35"/>
      <c r="G177" s="36"/>
    </row>
    <row r="178" spans="1:7">
      <c r="A178" s="31"/>
      <c r="B178" s="32"/>
      <c r="C178" s="40" t="s">
        <v>168</v>
      </c>
      <c r="D178" s="34"/>
      <c r="E178" s="55"/>
      <c r="F178" s="35"/>
      <c r="G178" s="36"/>
    </row>
    <row r="179" spans="1:7">
      <c r="A179" s="31"/>
      <c r="B179" s="32"/>
      <c r="C179" s="41" t="s">
        <v>169</v>
      </c>
      <c r="D179" s="34"/>
      <c r="E179" s="55"/>
      <c r="F179" s="35"/>
      <c r="G179" s="36"/>
    </row>
    <row r="180" spans="1:7">
      <c r="A180" s="31"/>
      <c r="B180" s="32"/>
      <c r="C180" s="40" t="s">
        <v>52</v>
      </c>
      <c r="D180" s="34"/>
      <c r="E180" s="46"/>
      <c r="F180" s="35"/>
      <c r="G180" s="36"/>
    </row>
    <row r="181" spans="1:7">
      <c r="A181" s="31"/>
      <c r="B181" s="32"/>
      <c r="C181" s="40" t="s">
        <v>53</v>
      </c>
      <c r="D181" s="34"/>
      <c r="E181" s="55"/>
      <c r="F181" s="35"/>
      <c r="G181" s="36"/>
    </row>
    <row r="182" spans="1:7">
      <c r="A182" s="31"/>
      <c r="B182" s="32"/>
      <c r="C182" s="43" t="s">
        <v>54</v>
      </c>
      <c r="D182" s="34"/>
      <c r="E182" s="46"/>
      <c r="F182" s="35"/>
      <c r="G182" s="36"/>
    </row>
    <row r="183" spans="1:7">
      <c r="A183" s="31"/>
      <c r="B183" s="32"/>
      <c r="C183" s="37" t="s">
        <v>87</v>
      </c>
      <c r="D183" s="34"/>
      <c r="E183" s="46"/>
      <c r="F183" s="35"/>
      <c r="G183" s="36"/>
    </row>
    <row r="184" spans="1:7">
      <c r="A184" s="31"/>
      <c r="B184" s="32"/>
      <c r="C184" s="40" t="s">
        <v>55</v>
      </c>
      <c r="D184" s="34"/>
      <c r="E184" s="55"/>
      <c r="F184" s="35"/>
      <c r="G184" s="36"/>
    </row>
    <row r="185" spans="1:7">
      <c r="A185" s="31"/>
      <c r="B185" s="32"/>
      <c r="C185" s="41" t="s">
        <v>56</v>
      </c>
      <c r="D185" s="34"/>
      <c r="E185" s="55"/>
      <c r="F185" s="35"/>
      <c r="G185" s="36"/>
    </row>
    <row r="186" spans="1:7" ht="22.5">
      <c r="A186" s="31"/>
      <c r="B186" s="32"/>
      <c r="C186" s="149" t="s">
        <v>203</v>
      </c>
      <c r="D186" s="34"/>
      <c r="E186" s="46"/>
      <c r="F186" s="35"/>
      <c r="G186" s="36"/>
    </row>
    <row r="187" spans="1:7">
      <c r="A187" s="31"/>
      <c r="B187" s="32"/>
      <c r="C187" s="40" t="s">
        <v>204</v>
      </c>
      <c r="D187" s="34"/>
      <c r="E187" s="52"/>
      <c r="F187" s="35"/>
      <c r="G187" s="36"/>
    </row>
    <row r="188" spans="1:7">
      <c r="A188" s="31"/>
      <c r="B188" s="32"/>
      <c r="C188" s="40" t="s">
        <v>193</v>
      </c>
      <c r="D188" s="34"/>
      <c r="E188" s="53"/>
      <c r="F188" s="35"/>
      <c r="G188" s="36"/>
    </row>
    <row r="189" spans="1:7">
      <c r="A189" s="31"/>
      <c r="B189" s="32"/>
      <c r="C189" s="40" t="s">
        <v>58</v>
      </c>
      <c r="D189" s="34"/>
      <c r="E189" s="51"/>
      <c r="F189" s="35"/>
      <c r="G189" s="36"/>
    </row>
    <row r="190" spans="1:7">
      <c r="A190" s="31"/>
      <c r="B190" s="32"/>
      <c r="C190" s="39" t="s">
        <v>120</v>
      </c>
      <c r="D190" s="34"/>
      <c r="E190" s="51"/>
      <c r="F190" s="35"/>
      <c r="G190" s="36"/>
    </row>
    <row r="191" spans="1:7">
      <c r="A191" s="31"/>
      <c r="B191" s="32"/>
      <c r="C191" s="40" t="s">
        <v>142</v>
      </c>
      <c r="D191" s="34"/>
      <c r="E191" s="53"/>
      <c r="F191" s="35"/>
      <c r="G191" s="36"/>
    </row>
    <row r="192" spans="1:7">
      <c r="A192" s="31"/>
      <c r="B192" s="32"/>
      <c r="C192" s="40" t="s">
        <v>59</v>
      </c>
      <c r="D192" s="34"/>
      <c r="E192" s="56"/>
      <c r="F192" s="35"/>
      <c r="G192" s="36"/>
    </row>
    <row r="193" spans="1:7">
      <c r="A193" s="31"/>
      <c r="B193" s="42"/>
      <c r="C193" s="40" t="s">
        <v>60</v>
      </c>
      <c r="D193" s="34"/>
      <c r="E193" s="57"/>
      <c r="F193" s="35"/>
      <c r="G193" s="36"/>
    </row>
    <row r="194" spans="1:7">
      <c r="A194" s="31"/>
      <c r="B194" s="32"/>
      <c r="C194" s="39" t="s">
        <v>121</v>
      </c>
      <c r="D194" s="34"/>
      <c r="E194" s="57"/>
      <c r="F194" s="35"/>
      <c r="G194" s="36"/>
    </row>
    <row r="195" spans="1:7">
      <c r="A195" s="31"/>
      <c r="B195" s="32"/>
      <c r="C195" s="40" t="s">
        <v>61</v>
      </c>
      <c r="D195" s="34"/>
      <c r="E195" s="57"/>
      <c r="F195" s="35"/>
      <c r="G195" s="36"/>
    </row>
    <row r="196" spans="1:7">
      <c r="A196" s="31"/>
      <c r="B196" s="32"/>
      <c r="C196" s="40" t="s">
        <v>62</v>
      </c>
      <c r="D196" s="34"/>
      <c r="E196" s="58"/>
      <c r="F196" s="35"/>
      <c r="G196" s="36"/>
    </row>
    <row r="197" spans="1:7">
      <c r="A197" s="31"/>
      <c r="B197" s="60" t="s">
        <v>5</v>
      </c>
      <c r="C197" s="61" t="s">
        <v>63</v>
      </c>
      <c r="D197" s="34"/>
      <c r="E197" s="57"/>
      <c r="F197" s="35"/>
      <c r="G197" s="36"/>
    </row>
    <row r="198" spans="1:7">
      <c r="A198" s="31"/>
      <c r="B198" s="42"/>
      <c r="C198" s="40" t="s">
        <v>174</v>
      </c>
      <c r="D198" s="34"/>
      <c r="E198" s="58"/>
      <c r="F198" s="35"/>
      <c r="G198" s="36"/>
    </row>
    <row r="199" spans="1:7">
      <c r="A199" s="31"/>
      <c r="B199" s="32"/>
      <c r="C199" s="40" t="s">
        <v>181</v>
      </c>
      <c r="D199" s="34"/>
      <c r="E199" s="57"/>
      <c r="F199" s="35"/>
      <c r="G199" s="36"/>
    </row>
    <row r="200" spans="1:7">
      <c r="A200" s="31"/>
      <c r="B200" s="32"/>
      <c r="C200" s="40" t="s">
        <v>88</v>
      </c>
      <c r="D200" s="34"/>
      <c r="E200" s="58"/>
      <c r="F200" s="35"/>
      <c r="G200" s="36"/>
    </row>
    <row r="201" spans="1:7">
      <c r="A201" s="31"/>
      <c r="B201" s="32"/>
      <c r="C201" s="41" t="s">
        <v>89</v>
      </c>
      <c r="D201" s="34"/>
      <c r="E201" s="58"/>
      <c r="F201" s="35"/>
      <c r="G201" s="36"/>
    </row>
    <row r="202" spans="1:7">
      <c r="A202" s="31"/>
      <c r="B202" s="42"/>
      <c r="C202" s="40" t="s">
        <v>90</v>
      </c>
      <c r="D202" s="34"/>
      <c r="E202" s="57"/>
      <c r="F202" s="35"/>
      <c r="G202" s="36"/>
    </row>
    <row r="203" spans="1:7">
      <c r="A203" s="31"/>
      <c r="B203" s="32"/>
      <c r="C203" s="41" t="s">
        <v>91</v>
      </c>
      <c r="D203" s="34"/>
      <c r="E203" s="57"/>
      <c r="F203" s="35"/>
      <c r="G203" s="36"/>
    </row>
    <row r="204" spans="1:7">
      <c r="A204" s="31"/>
      <c r="B204" s="32"/>
      <c r="C204" s="40" t="s">
        <v>64</v>
      </c>
      <c r="D204" s="34"/>
      <c r="E204" s="58"/>
      <c r="F204" s="35"/>
      <c r="G204" s="36"/>
    </row>
    <row r="205" spans="1:7">
      <c r="A205" s="31"/>
      <c r="B205" s="32"/>
      <c r="C205" s="41" t="s">
        <v>65</v>
      </c>
      <c r="D205" s="34"/>
      <c r="E205" s="57"/>
      <c r="F205" s="35"/>
      <c r="G205" s="36"/>
    </row>
    <row r="206" spans="1:7">
      <c r="A206" s="31"/>
      <c r="B206" s="32"/>
      <c r="C206" s="40" t="s">
        <v>189</v>
      </c>
      <c r="D206" s="34"/>
      <c r="E206" s="58"/>
      <c r="F206" s="35"/>
      <c r="G206" s="36"/>
    </row>
    <row r="207" spans="1:7">
      <c r="A207" s="31"/>
      <c r="B207" s="32"/>
      <c r="C207" s="41" t="s">
        <v>177</v>
      </c>
      <c r="D207" s="34"/>
      <c r="E207" s="57"/>
      <c r="F207" s="35"/>
      <c r="G207" s="36"/>
    </row>
    <row r="208" spans="1:7">
      <c r="A208" s="31"/>
      <c r="B208" s="32"/>
      <c r="C208" s="40" t="s">
        <v>66</v>
      </c>
      <c r="D208" s="34"/>
      <c r="E208" s="58"/>
      <c r="F208" s="35"/>
      <c r="G208" s="36"/>
    </row>
    <row r="209" spans="1:7">
      <c r="A209" s="31"/>
      <c r="B209" s="32"/>
      <c r="C209" s="40" t="s">
        <v>190</v>
      </c>
      <c r="D209" s="34"/>
      <c r="E209" s="58"/>
      <c r="F209" s="35"/>
      <c r="G209" s="36"/>
    </row>
    <row r="210" spans="1:7">
      <c r="A210" s="31"/>
      <c r="B210" s="32"/>
      <c r="C210" s="40" t="s">
        <v>67</v>
      </c>
      <c r="D210" s="34"/>
      <c r="E210" s="57"/>
      <c r="F210" s="35"/>
      <c r="G210" s="36"/>
    </row>
    <row r="211" spans="1:7">
      <c r="A211" s="31"/>
      <c r="B211" s="32"/>
      <c r="C211" s="40" t="s">
        <v>180</v>
      </c>
      <c r="D211" s="34"/>
      <c r="E211" s="58"/>
      <c r="F211" s="35"/>
      <c r="G211" s="36"/>
    </row>
    <row r="212" spans="1:7">
      <c r="A212" s="31"/>
      <c r="B212" s="32"/>
      <c r="C212" s="40" t="s">
        <v>178</v>
      </c>
      <c r="D212" s="34"/>
      <c r="E212" s="57"/>
      <c r="F212" s="35"/>
      <c r="G212" s="36"/>
    </row>
    <row r="213" spans="1:7">
      <c r="A213" s="31"/>
      <c r="B213" s="32"/>
      <c r="C213" s="40" t="s">
        <v>179</v>
      </c>
      <c r="D213" s="34"/>
      <c r="E213" s="57"/>
      <c r="F213" s="35"/>
      <c r="G213" s="36"/>
    </row>
    <row r="214" spans="1:7">
      <c r="A214" s="31"/>
      <c r="B214" s="32"/>
      <c r="C214" s="40" t="s">
        <v>68</v>
      </c>
      <c r="D214" s="34"/>
      <c r="E214" s="58"/>
      <c r="F214" s="35"/>
      <c r="G214" s="36"/>
    </row>
    <row r="215" spans="1:7">
      <c r="A215" s="31"/>
      <c r="B215" s="32"/>
      <c r="C215" s="40" t="s">
        <v>116</v>
      </c>
      <c r="D215" s="34"/>
      <c r="E215" s="58"/>
      <c r="F215" s="35"/>
      <c r="G215" s="36"/>
    </row>
    <row r="216" spans="1:7">
      <c r="A216" s="31"/>
      <c r="B216" s="32"/>
      <c r="C216" s="40" t="s">
        <v>143</v>
      </c>
      <c r="D216" s="34"/>
      <c r="E216" s="58"/>
      <c r="F216" s="35"/>
      <c r="G216" s="36"/>
    </row>
    <row r="217" spans="1:7">
      <c r="A217" s="88"/>
      <c r="B217" s="60" t="s">
        <v>9</v>
      </c>
      <c r="C217" s="87" t="s">
        <v>70</v>
      </c>
      <c r="D217" s="88"/>
      <c r="E217" s="88"/>
      <c r="F217" s="88"/>
      <c r="G217" s="88"/>
    </row>
    <row r="218" spans="1:7">
      <c r="A218" s="88"/>
      <c r="B218" s="32"/>
      <c r="C218" s="40" t="s">
        <v>139</v>
      </c>
      <c r="D218" s="88"/>
      <c r="E218" s="88"/>
      <c r="F218" s="88"/>
      <c r="G218" s="88"/>
    </row>
    <row r="219" spans="1:7">
      <c r="A219" s="88"/>
      <c r="B219" s="32"/>
      <c r="C219" s="41" t="s">
        <v>71</v>
      </c>
      <c r="D219" s="88"/>
      <c r="E219" s="88"/>
      <c r="F219" s="88"/>
      <c r="G219" s="88"/>
    </row>
    <row r="220" spans="1:7">
      <c r="A220" s="105"/>
      <c r="B220" s="85"/>
      <c r="C220" s="86" t="s">
        <v>72</v>
      </c>
      <c r="D220" s="105"/>
      <c r="E220" s="105"/>
      <c r="F220" s="105"/>
      <c r="G220" s="105"/>
    </row>
    <row r="221" spans="1:7">
      <c r="A221" s="135" t="s">
        <v>161</v>
      </c>
      <c r="B221" s="136"/>
      <c r="C221" s="137" t="s">
        <v>162</v>
      </c>
      <c r="D221" s="27">
        <v>1</v>
      </c>
      <c r="E221" s="138"/>
      <c r="F221" s="29"/>
      <c r="G221" s="30"/>
    </row>
    <row r="222" spans="1:7">
      <c r="A222" s="139"/>
      <c r="B222" s="140"/>
      <c r="C222" s="141" t="s">
        <v>163</v>
      </c>
      <c r="D222" s="142"/>
      <c r="E222" s="143"/>
      <c r="F222" s="144"/>
      <c r="G222" s="145"/>
    </row>
    <row r="223" spans="1:7" ht="22.5">
      <c r="A223" s="88"/>
      <c r="B223" s="32"/>
      <c r="C223" s="90" t="s">
        <v>205</v>
      </c>
      <c r="D223" s="34"/>
      <c r="E223" s="58"/>
      <c r="F223" s="35"/>
      <c r="G223" s="36"/>
    </row>
    <row r="224" spans="1:7">
      <c r="A224" s="88"/>
      <c r="B224" s="32"/>
      <c r="C224" s="90" t="s">
        <v>92</v>
      </c>
      <c r="D224" s="34"/>
      <c r="E224" s="57"/>
      <c r="F224" s="35"/>
      <c r="G224" s="36"/>
    </row>
    <row r="225" spans="1:7">
      <c r="A225" s="88"/>
      <c r="B225" s="32"/>
      <c r="C225" s="90" t="s">
        <v>93</v>
      </c>
      <c r="D225" s="34"/>
      <c r="E225" s="57"/>
      <c r="F225" s="35"/>
      <c r="G225" s="36"/>
    </row>
    <row r="226" spans="1:7">
      <c r="A226" s="88"/>
      <c r="B226" s="32"/>
      <c r="C226" s="91" t="s">
        <v>94</v>
      </c>
      <c r="D226" s="34"/>
      <c r="E226" s="58"/>
      <c r="F226" s="35"/>
      <c r="G226" s="36"/>
    </row>
    <row r="227" spans="1:7">
      <c r="A227" s="88"/>
      <c r="B227" s="32"/>
      <c r="C227" s="92" t="s">
        <v>95</v>
      </c>
      <c r="D227" s="34"/>
      <c r="E227" s="58"/>
      <c r="F227" s="35"/>
      <c r="G227" s="36"/>
    </row>
    <row r="228" spans="1:7">
      <c r="A228" s="88"/>
      <c r="B228" s="32"/>
      <c r="C228" s="92" t="s">
        <v>96</v>
      </c>
      <c r="D228" s="34"/>
      <c r="E228" s="58"/>
      <c r="F228" s="35"/>
      <c r="G228" s="36"/>
    </row>
    <row r="229" spans="1:7">
      <c r="A229" s="88"/>
      <c r="B229" s="32"/>
      <c r="C229" s="90" t="s">
        <v>170</v>
      </c>
      <c r="D229" s="34"/>
      <c r="E229" s="58"/>
      <c r="F229" s="35"/>
      <c r="G229" s="36"/>
    </row>
    <row r="230" spans="1:7">
      <c r="A230" s="88"/>
      <c r="B230" s="32"/>
      <c r="C230" s="90" t="s">
        <v>194</v>
      </c>
      <c r="D230" s="34"/>
      <c r="E230" s="57"/>
      <c r="F230" s="35"/>
      <c r="G230" s="36"/>
    </row>
    <row r="231" spans="1:7">
      <c r="A231" s="88"/>
      <c r="B231" s="32"/>
      <c r="C231" s="92" t="s">
        <v>97</v>
      </c>
      <c r="D231" s="34"/>
      <c r="E231" s="57"/>
      <c r="F231" s="35"/>
      <c r="G231" s="36"/>
    </row>
    <row r="232" spans="1:7">
      <c r="A232" s="88"/>
      <c r="B232" s="32"/>
      <c r="C232" s="92" t="s">
        <v>98</v>
      </c>
      <c r="D232" s="34"/>
      <c r="E232" s="57"/>
      <c r="F232" s="35"/>
      <c r="G232" s="36"/>
    </row>
    <row r="233" spans="1:7">
      <c r="A233" s="88"/>
      <c r="B233" s="32"/>
      <c r="C233" s="93" t="s">
        <v>99</v>
      </c>
      <c r="D233" s="34"/>
      <c r="E233" s="57"/>
      <c r="F233" s="35"/>
      <c r="G233" s="36"/>
    </row>
    <row r="234" spans="1:7">
      <c r="A234" s="88"/>
      <c r="B234" s="32"/>
      <c r="C234" s="92" t="s">
        <v>104</v>
      </c>
      <c r="D234" s="34"/>
      <c r="E234" s="57"/>
      <c r="F234" s="35"/>
      <c r="G234" s="36"/>
    </row>
    <row r="235" spans="1:7">
      <c r="A235" s="88"/>
      <c r="B235" s="32"/>
      <c r="C235" s="90" t="s">
        <v>100</v>
      </c>
      <c r="D235" s="34"/>
      <c r="E235" s="58"/>
      <c r="F235" s="35"/>
      <c r="G235" s="36"/>
    </row>
    <row r="236" spans="1:7">
      <c r="A236" s="88"/>
      <c r="B236" s="32"/>
      <c r="C236" s="92" t="s">
        <v>105</v>
      </c>
      <c r="D236" s="34"/>
      <c r="E236" s="58"/>
      <c r="F236" s="35"/>
      <c r="G236" s="36"/>
    </row>
    <row r="237" spans="1:7">
      <c r="A237" s="88"/>
      <c r="B237" s="32"/>
      <c r="C237" s="90" t="s">
        <v>101</v>
      </c>
      <c r="D237" s="34"/>
      <c r="E237" s="57"/>
      <c r="F237" s="35"/>
      <c r="G237" s="36"/>
    </row>
    <row r="238" spans="1:7">
      <c r="A238" s="88"/>
      <c r="B238" s="32"/>
      <c r="C238" s="94" t="s">
        <v>102</v>
      </c>
      <c r="D238" s="34"/>
      <c r="E238" s="57"/>
      <c r="F238" s="35"/>
      <c r="G238" s="36"/>
    </row>
    <row r="239" spans="1:7">
      <c r="A239" s="88"/>
      <c r="B239" s="32"/>
      <c r="C239" s="92" t="s">
        <v>106</v>
      </c>
      <c r="D239" s="34"/>
      <c r="E239" s="57"/>
      <c r="F239" s="35"/>
      <c r="G239" s="36"/>
    </row>
    <row r="240" spans="1:7">
      <c r="A240" s="88"/>
      <c r="B240" s="32"/>
      <c r="C240" s="93" t="s">
        <v>135</v>
      </c>
      <c r="D240" s="34"/>
      <c r="E240" s="57"/>
      <c r="F240" s="35"/>
      <c r="G240" s="36"/>
    </row>
    <row r="241" spans="1:7">
      <c r="A241" s="88"/>
      <c r="B241" s="32"/>
      <c r="C241" s="92" t="s">
        <v>107</v>
      </c>
      <c r="D241" s="34"/>
      <c r="E241" s="57"/>
      <c r="F241" s="35"/>
      <c r="G241" s="36"/>
    </row>
    <row r="242" spans="1:7">
      <c r="A242" s="88"/>
      <c r="B242" s="32"/>
      <c r="C242" s="93" t="s">
        <v>103</v>
      </c>
      <c r="D242" s="34"/>
      <c r="E242" s="58"/>
      <c r="F242" s="35"/>
      <c r="G242" s="36"/>
    </row>
    <row r="243" spans="1:7">
      <c r="A243" s="88"/>
      <c r="B243" s="32"/>
      <c r="C243" s="92" t="s">
        <v>195</v>
      </c>
      <c r="D243" s="34"/>
      <c r="E243" s="58"/>
      <c r="F243" s="35"/>
      <c r="G243" s="36"/>
    </row>
    <row r="244" spans="1:7">
      <c r="A244" s="88"/>
      <c r="B244" s="32"/>
      <c r="C244" s="93" t="s">
        <v>108</v>
      </c>
      <c r="D244" s="34"/>
      <c r="E244" s="57"/>
      <c r="F244" s="35"/>
      <c r="G244" s="36"/>
    </row>
    <row r="245" spans="1:7">
      <c r="A245" s="88"/>
      <c r="B245" s="32"/>
      <c r="C245" s="92" t="s">
        <v>112</v>
      </c>
      <c r="D245" s="34"/>
      <c r="E245" s="57"/>
      <c r="F245" s="35"/>
      <c r="G245" s="36"/>
    </row>
    <row r="246" spans="1:7">
      <c r="A246" s="88"/>
      <c r="B246" s="32"/>
      <c r="C246" s="90" t="s">
        <v>109</v>
      </c>
      <c r="D246" s="34"/>
      <c r="E246" s="58"/>
      <c r="F246" s="35"/>
      <c r="G246" s="36"/>
    </row>
    <row r="247" spans="1:7">
      <c r="A247" s="88"/>
      <c r="B247" s="32"/>
      <c r="C247" s="90" t="s">
        <v>110</v>
      </c>
      <c r="D247" s="34"/>
      <c r="E247" s="58"/>
      <c r="F247" s="35"/>
      <c r="G247" s="36"/>
    </row>
    <row r="248" spans="1:7">
      <c r="A248" s="88"/>
      <c r="B248" s="32"/>
      <c r="C248" s="92" t="s">
        <v>111</v>
      </c>
      <c r="D248" s="34"/>
      <c r="E248" s="58"/>
      <c r="F248" s="35"/>
      <c r="G248" s="36"/>
    </row>
    <row r="249" spans="1:7">
      <c r="A249" s="88"/>
      <c r="B249" s="32"/>
      <c r="C249" s="90" t="s">
        <v>113</v>
      </c>
      <c r="D249" s="34"/>
      <c r="E249" s="58"/>
      <c r="F249" s="35"/>
      <c r="G249" s="36"/>
    </row>
    <row r="250" spans="1:7">
      <c r="A250" s="88"/>
      <c r="B250" s="32"/>
      <c r="C250" s="92" t="s">
        <v>114</v>
      </c>
      <c r="D250" s="34"/>
      <c r="E250" s="58"/>
      <c r="F250" s="35"/>
      <c r="G250" s="36"/>
    </row>
    <row r="251" spans="1:7">
      <c r="A251" s="88"/>
      <c r="B251" s="32"/>
      <c r="C251" s="92" t="s">
        <v>115</v>
      </c>
      <c r="D251" s="34"/>
      <c r="E251" s="58"/>
      <c r="F251" s="35"/>
      <c r="G251" s="36"/>
    </row>
    <row r="252" spans="1:7">
      <c r="A252" s="88"/>
      <c r="B252" s="32"/>
      <c r="C252" s="92" t="s">
        <v>165</v>
      </c>
      <c r="D252" s="34"/>
      <c r="E252" s="58"/>
      <c r="F252" s="35"/>
      <c r="G252" s="36"/>
    </row>
    <row r="253" spans="1:7">
      <c r="A253" s="88"/>
      <c r="B253" s="32"/>
      <c r="C253" s="92" t="s">
        <v>166</v>
      </c>
      <c r="D253" s="34"/>
      <c r="E253" s="58"/>
      <c r="F253" s="35"/>
      <c r="G253" s="36"/>
    </row>
    <row r="254" spans="1:7">
      <c r="A254" s="88"/>
      <c r="B254" s="32"/>
      <c r="C254" s="95" t="s">
        <v>182</v>
      </c>
      <c r="D254" s="34"/>
      <c r="E254" s="58"/>
      <c r="F254" s="35"/>
      <c r="G254" s="36"/>
    </row>
    <row r="255" spans="1:7">
      <c r="A255" s="88"/>
      <c r="B255" s="32"/>
      <c r="C255" s="91" t="s">
        <v>183</v>
      </c>
      <c r="D255" s="34"/>
      <c r="E255" s="57"/>
      <c r="F255" s="35"/>
      <c r="G255" s="36"/>
    </row>
    <row r="256" spans="1:7">
      <c r="A256" s="63"/>
      <c r="B256" s="64"/>
      <c r="C256" s="65" t="s">
        <v>136</v>
      </c>
      <c r="D256" s="66"/>
      <c r="E256" s="67"/>
      <c r="F256" s="68"/>
      <c r="G256" s="69">
        <f>SUM(G82:G122)</f>
        <v>0</v>
      </c>
    </row>
    <row r="257" spans="1:7">
      <c r="A257" s="70"/>
      <c r="B257" s="71"/>
      <c r="C257" s="72" t="s">
        <v>137</v>
      </c>
      <c r="D257" s="73"/>
      <c r="E257" s="74"/>
      <c r="F257" s="75"/>
      <c r="G257" s="76">
        <f>+G256*0.22</f>
        <v>0</v>
      </c>
    </row>
    <row r="258" spans="1:7" ht="13.5" thickBot="1">
      <c r="A258" s="77"/>
      <c r="B258" s="78"/>
      <c r="C258" s="79" t="s">
        <v>138</v>
      </c>
      <c r="D258" s="80"/>
      <c r="E258" s="81"/>
      <c r="F258" s="82"/>
      <c r="G258" s="83">
        <f>SUM(G256:G257)</f>
        <v>0</v>
      </c>
    </row>
    <row r="259" spans="1:7" ht="13.5" thickTop="1"/>
  </sheetData>
  <printOptions horizontalCentered="1"/>
  <pageMargins left="0.19685039370078741" right="0.19685039370078741" top="0.77" bottom="0.65" header="0.31496062992125984" footer="0.31496062992125984"/>
  <pageSetup paperSize="9" scale="95" orientation="landscape" horizontalDpi="300" verticalDpi="300" r:id="rId1"/>
  <headerFooter>
    <oddFooter>&amp;C&amp;"Arial,Navadno"&amp;7Stran &amp;P od &amp;N
UKC Ljubljana - URGENTNI BLOK&amp;R&amp;"Arial,Navadno"&amp;7junij 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Rekapitulacija_SKLOP 1</vt:lpstr>
      <vt:lpstr>SKLOP 1_EKG</vt:lpstr>
      <vt:lpstr>'SKLOP 1_EKG'!Tiskanje_naslovov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Črt Korinšek</dc:creator>
  <cp:lastModifiedBy>Črt Korinšek</cp:lastModifiedBy>
  <cp:lastPrinted>2017-06-30T10:16:18Z</cp:lastPrinted>
  <dcterms:created xsi:type="dcterms:W3CDTF">2017-05-17T08:02:28Z</dcterms:created>
  <dcterms:modified xsi:type="dcterms:W3CDTF">2017-07-19T10:52:01Z</dcterms:modified>
</cp:coreProperties>
</file>